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710" yWindow="-135" windowWidth="10290" windowHeight="8115" tabRatio="942" activeTab="7"/>
  </bookViews>
  <sheets>
    <sheet name="PG" sheetId="45" r:id="rId1"/>
    <sheet name="SOMMAIRE COMMERCE EXTERIEUR" sheetId="73" r:id="rId2"/>
    <sheet name="1 " sheetId="72" r:id="rId3"/>
    <sheet name="2" sheetId="57" r:id="rId4"/>
    <sheet name="3" sheetId="46" r:id="rId5"/>
    <sheet name="4" sheetId="63" r:id="rId6"/>
    <sheet name="5" sheetId="64" r:id="rId7"/>
    <sheet name="6" sheetId="65" r:id="rId8"/>
    <sheet name="7" sheetId="66" r:id="rId9"/>
    <sheet name="8-9" sheetId="67" r:id="rId10"/>
    <sheet name="10-11" sheetId="68" r:id="rId11"/>
    <sheet name="12" sheetId="69" r:id="rId12"/>
    <sheet name="graphique Commerce " sheetId="70" r:id="rId13"/>
  </sheets>
  <externalReferences>
    <externalReference r:id="rId14"/>
    <externalReference r:id="rId15"/>
  </externalReferences>
  <definedNames>
    <definedName name="_xlnm._FilterDatabase" localSheetId="2" hidden="1">'1 '!$I$10:$I$37</definedName>
    <definedName name="_xlnm._FilterDatabase" localSheetId="9" hidden="1">'8-9'!$I$77:$I$114</definedName>
    <definedName name="_Key1" localSheetId="2" hidden="1">#REF!</definedName>
    <definedName name="_Key1" localSheetId="5" hidden="1">#REF!</definedName>
    <definedName name="_Key1" localSheetId="12" hidden="1">#REF!</definedName>
    <definedName name="_Key1" hidden="1">#REF!</definedName>
    <definedName name="_Order1" hidden="1">255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hidden="1">1</definedName>
    <definedName name="_Sort" localSheetId="2" hidden="1">#REF!</definedName>
    <definedName name="_Sort" localSheetId="5" hidden="1">#REF!</definedName>
    <definedName name="_Sort" localSheetId="12" hidden="1">#REF!</definedName>
    <definedName name="_Sort" hidden="1">#REF!</definedName>
    <definedName name="aq" localSheetId="2">#REF!</definedName>
    <definedName name="aq" localSheetId="5">#REF!</definedName>
    <definedName name="aq" localSheetId="12">#REF!</definedName>
    <definedName name="aq">#REF!</definedName>
    <definedName name="COMM1" localSheetId="2">#REF!</definedName>
    <definedName name="COMM1" localSheetId="3">'[1]1'!#REF!</definedName>
    <definedName name="COMM1" localSheetId="4">'3'!$A$8147</definedName>
    <definedName name="COMM1" localSheetId="5">'4'!$A$5555</definedName>
    <definedName name="COMM1" localSheetId="6">'5'!$A$7955</definedName>
    <definedName name="COMM1" localSheetId="7">'6'!$A$7953</definedName>
    <definedName name="COMM1" localSheetId="8">'7'!$A$7748</definedName>
    <definedName name="COMM1" localSheetId="9">'8-9'!$A$7772</definedName>
    <definedName name="COMM1" localSheetId="12">'[2]1'!#REF!</definedName>
    <definedName name="COMM1">#REF!</definedName>
    <definedName name="COMM10" localSheetId="4">'3'!$A$627</definedName>
    <definedName name="COMM10" localSheetId="5">'4'!#REF!</definedName>
    <definedName name="COMM10" localSheetId="6">'5'!$A$435</definedName>
    <definedName name="COMM10" localSheetId="7">'6'!$A$433</definedName>
    <definedName name="COMM10" localSheetId="8">'7'!$A$228</definedName>
    <definedName name="COMM10" localSheetId="9">'8-9'!$A$252</definedName>
    <definedName name="COMM10" localSheetId="12">'[2]1'!$A$665</definedName>
    <definedName name="COMM10">#REF!</definedName>
    <definedName name="COMM10S1" localSheetId="4">'3'!$A$685</definedName>
    <definedName name="COMM10S1" localSheetId="5">'4'!#REF!</definedName>
    <definedName name="COMM10S1" localSheetId="6">'5'!$A$493</definedName>
    <definedName name="COMM10S1" localSheetId="7">'6'!$A$491</definedName>
    <definedName name="COMM10S1" localSheetId="8">'7'!$A$286</definedName>
    <definedName name="COMM10S1" localSheetId="9">'8-9'!$A$310</definedName>
    <definedName name="COMM10S1" localSheetId="12">'[2]1'!$A$723</definedName>
    <definedName name="COMM10S1">#REF!</definedName>
    <definedName name="COMM10S2" localSheetId="4">'3'!$A$737</definedName>
    <definedName name="COMM10S2" localSheetId="5">'4'!#REF!</definedName>
    <definedName name="COMM10S2" localSheetId="6">'5'!$A$545</definedName>
    <definedName name="COMM10S2" localSheetId="7">'6'!$A$543</definedName>
    <definedName name="COMM10S2" localSheetId="8">'7'!$A$338</definedName>
    <definedName name="COMM10S2" localSheetId="9">'8-9'!$A$362</definedName>
    <definedName name="COMM10S2" localSheetId="12">'[2]1'!$A$775</definedName>
    <definedName name="COMM10S2">#REF!</definedName>
    <definedName name="COMM10S3" localSheetId="4">'3'!$A$791</definedName>
    <definedName name="COMM10S3" localSheetId="5">'4'!#REF!</definedName>
    <definedName name="COMM10S3" localSheetId="6">'5'!$A$599</definedName>
    <definedName name="COMM10S3" localSheetId="7">'6'!$A$597</definedName>
    <definedName name="COMM10S3" localSheetId="8">'7'!$A$392</definedName>
    <definedName name="COMM10S3" localSheetId="9">'8-9'!$A$416</definedName>
    <definedName name="COMM10S3" localSheetId="12">'[2]1'!$A$829</definedName>
    <definedName name="COMM10S3">#REF!</definedName>
    <definedName name="COMM11" localSheetId="4">'3'!$A$845</definedName>
    <definedName name="COMM11" localSheetId="5">'4'!#REF!</definedName>
    <definedName name="COMM11" localSheetId="6">'5'!$A$653</definedName>
    <definedName name="COMM11" localSheetId="7">'6'!$A$651</definedName>
    <definedName name="COMM11" localSheetId="8">'7'!$A$446</definedName>
    <definedName name="COMM11" localSheetId="9">'8-9'!$A$470</definedName>
    <definedName name="COMM11" localSheetId="12">'[2]1'!$A$883</definedName>
    <definedName name="COMM11">#REF!</definedName>
    <definedName name="COMM12" localSheetId="4">'3'!$A$896</definedName>
    <definedName name="COMM12" localSheetId="5">'4'!#REF!</definedName>
    <definedName name="COMM12" localSheetId="6">'5'!$A$704</definedName>
    <definedName name="COMM12" localSheetId="7">'6'!$A$702</definedName>
    <definedName name="COMM12" localSheetId="8">'7'!$A$497</definedName>
    <definedName name="COMM12" localSheetId="9">'8-9'!$A$521</definedName>
    <definedName name="COMM12" localSheetId="12">'[2]1'!$A$934</definedName>
    <definedName name="COMM12">#REF!</definedName>
    <definedName name="COMM12S1" localSheetId="4">'3'!$A$964</definedName>
    <definedName name="COMM12S1" localSheetId="5">'4'!#REF!</definedName>
    <definedName name="COMM12S1" localSheetId="6">'5'!$A$772</definedName>
    <definedName name="COMM12S1" localSheetId="7">'6'!$A$770</definedName>
    <definedName name="COMM12S1" localSheetId="8">'7'!$A$565</definedName>
    <definedName name="COMM12S1" localSheetId="9">'8-9'!$A$589</definedName>
    <definedName name="COMM12S1" localSheetId="12">'[2]1'!$A$1002</definedName>
    <definedName name="COMM12S1">#REF!</definedName>
    <definedName name="COMM13" localSheetId="4">'3'!$A$1038</definedName>
    <definedName name="COMM13" localSheetId="5">'4'!#REF!</definedName>
    <definedName name="COMM13" localSheetId="6">'5'!$A$846</definedName>
    <definedName name="COMM13" localSheetId="7">'6'!$A$844</definedName>
    <definedName name="COMM13" localSheetId="8">'7'!$A$639</definedName>
    <definedName name="COMM13" localSheetId="9">'8-9'!$A$663</definedName>
    <definedName name="COMM13" localSheetId="12">'[2]1'!$A$1076</definedName>
    <definedName name="COMM13">#REF!</definedName>
    <definedName name="COMM14" localSheetId="2">#REF!</definedName>
    <definedName name="COMM14" localSheetId="3">'[1]1'!#REF!</definedName>
    <definedName name="COMM14" localSheetId="4">'3'!#REF!</definedName>
    <definedName name="COMM14" localSheetId="5">'4'!#REF!</definedName>
    <definedName name="COMM14" localSheetId="6">'5'!#REF!</definedName>
    <definedName name="COMM14" localSheetId="7">'6'!#REF!</definedName>
    <definedName name="COMM14" localSheetId="8">'7'!#REF!</definedName>
    <definedName name="COMM14" localSheetId="9">'8-9'!#REF!</definedName>
    <definedName name="COMM14" localSheetId="12">'[2]1'!#REF!</definedName>
    <definedName name="COMM14">#REF!</definedName>
    <definedName name="COMM2" localSheetId="2">#REF!</definedName>
    <definedName name="COMM2" localSheetId="3">'[1]1'!#REF!</definedName>
    <definedName name="COMM2" localSheetId="4">'3'!#REF!</definedName>
    <definedName name="COMM2" localSheetId="5">'4'!$A$5614</definedName>
    <definedName name="COMM2" localSheetId="6">'5'!$A$8014</definedName>
    <definedName name="COMM2" localSheetId="7">'6'!$A$8012</definedName>
    <definedName name="COMM2" localSheetId="8">'7'!$A$7807</definedName>
    <definedName name="COMM2" localSheetId="9">'8-9'!$A$7831</definedName>
    <definedName name="COMM2" localSheetId="12">'[2]1'!#REF!</definedName>
    <definedName name="COMM2">#REF!</definedName>
    <definedName name="COMM3" localSheetId="4">'3'!$A$66</definedName>
    <definedName name="COMM3" localSheetId="5">'4'!$A$1</definedName>
    <definedName name="COMM3" localSheetId="6">'5'!$A$8066</definedName>
    <definedName name="COMM3" localSheetId="7">'6'!$A$8064</definedName>
    <definedName name="COMM3" localSheetId="8">'7'!$A$7859</definedName>
    <definedName name="COMM3" localSheetId="9">'8-9'!$A$7883</definedName>
    <definedName name="COMM3" localSheetId="12">'[2]1'!$A$104</definedName>
    <definedName name="COMM3">#REF!</definedName>
    <definedName name="COMM3SUITE" localSheetId="4">'3'!$A$130</definedName>
    <definedName name="COMM3SUITE" localSheetId="5">'4'!$A$71</definedName>
    <definedName name="COMM3SUITE" localSheetId="6">'5'!$A$8130</definedName>
    <definedName name="COMM3SUITE" localSheetId="7">'6'!$A$8128</definedName>
    <definedName name="COMM3SUITE" localSheetId="8">'7'!$A$7923</definedName>
    <definedName name="COMM3SUITE" localSheetId="9">'8-9'!$A$7947</definedName>
    <definedName name="COMM3SUITE" localSheetId="12">'[2]1'!$A$168</definedName>
    <definedName name="COMM3SUITE">#REF!</definedName>
    <definedName name="COMM4" localSheetId="4">'3'!$A$192</definedName>
    <definedName name="COMM4" localSheetId="5">'4'!#REF!</definedName>
    <definedName name="COMM4" localSheetId="6">'5'!$A$1</definedName>
    <definedName name="COMM4" localSheetId="7">'6'!$A$8190</definedName>
    <definedName name="COMM4" localSheetId="8">'7'!$A$7985</definedName>
    <definedName name="COMM4" localSheetId="9">'8-9'!$A$8009</definedName>
    <definedName name="COMM4" localSheetId="12">'[2]1'!$A$230</definedName>
    <definedName name="COMM4">#REF!</definedName>
    <definedName name="COMM5" localSheetId="4">'3'!$A$277</definedName>
    <definedName name="COMM5" localSheetId="5">'4'!#REF!</definedName>
    <definedName name="COMM5" localSheetId="6">'5'!$A$85</definedName>
    <definedName name="COMM5" localSheetId="7">'6'!$A$1</definedName>
    <definedName name="COMM5" localSheetId="8">'7'!$A$8070</definedName>
    <definedName name="COMM5" localSheetId="9">'8-9'!$A$8094</definedName>
    <definedName name="COMM5" localSheetId="12">'[2]1'!$A$315</definedName>
    <definedName name="COMM5">#REF!</definedName>
    <definedName name="COMM5SUITE" localSheetId="4">'3'!$A$343</definedName>
    <definedName name="COMM5SUITE" localSheetId="5">'4'!#REF!</definedName>
    <definedName name="COMM5SUITE" localSheetId="6">'5'!$A$151</definedName>
    <definedName name="COMM5SUITE" localSheetId="7">'6'!$A$79</definedName>
    <definedName name="COMM5SUITE" localSheetId="8">'7'!$A$8136</definedName>
    <definedName name="COMM5SUITE" localSheetId="9">'8-9'!$A$8160</definedName>
    <definedName name="COMM5SUITE" localSheetId="12">'[2]1'!$A$381</definedName>
    <definedName name="COMM5SUITE">#REF!</definedName>
    <definedName name="COMM6" localSheetId="4">'3'!$A$405</definedName>
    <definedName name="COMM6" localSheetId="5">'4'!#REF!</definedName>
    <definedName name="COMM6" localSheetId="6">'5'!$A$213</definedName>
    <definedName name="COMM6" localSheetId="7">'6'!#REF!</definedName>
    <definedName name="COMM6" localSheetId="8">'7'!$A$1</definedName>
    <definedName name="COMM6" localSheetId="9">'8-9'!$A$8222</definedName>
    <definedName name="COMM6" localSheetId="12">'[2]1'!$A$443</definedName>
    <definedName name="COMM6">#REF!</definedName>
    <definedName name="COMM7" localSheetId="2">#REF!</definedName>
    <definedName name="COMM7" localSheetId="3">'[1]1'!#REF!</definedName>
    <definedName name="COMM7" localSheetId="4">'3'!#REF!</definedName>
    <definedName name="COMM7" localSheetId="5">'4'!#REF!</definedName>
    <definedName name="COMM7" localSheetId="6">'5'!#REF!</definedName>
    <definedName name="COMM7" localSheetId="7">'6'!#REF!</definedName>
    <definedName name="COMM7" localSheetId="8">'7'!#REF!</definedName>
    <definedName name="COMM7" localSheetId="9">'8-9'!#REF!</definedName>
    <definedName name="COMM7" localSheetId="12">'[2]1'!#REF!</definedName>
    <definedName name="COMM7">#REF!</definedName>
    <definedName name="COMM8" localSheetId="4">'3'!$A$1221</definedName>
    <definedName name="COMM8" localSheetId="5">'4'!#REF!</definedName>
    <definedName name="COMM8" localSheetId="6">'5'!$A$1029</definedName>
    <definedName name="COMM8" localSheetId="7">'6'!$A$1027</definedName>
    <definedName name="COMM8" localSheetId="8">'7'!$A$822</definedName>
    <definedName name="COMM8" localSheetId="9">'8-9'!$A$846</definedName>
    <definedName name="COMM8" localSheetId="12">'[2]1'!$A$1259</definedName>
    <definedName name="COMM8">#REF!</definedName>
    <definedName name="COMM9" localSheetId="2">#REF!</definedName>
    <definedName name="COMM9" localSheetId="3">'[1]1'!#REF!</definedName>
    <definedName name="COMM9" localSheetId="4">'3'!#REF!</definedName>
    <definedName name="COMM9" localSheetId="5">'4'!#REF!</definedName>
    <definedName name="COMM9" localSheetId="6">'5'!#REF!</definedName>
    <definedName name="COMM9" localSheetId="7">'6'!#REF!</definedName>
    <definedName name="COMM9" localSheetId="8">'7'!#REF!</definedName>
    <definedName name="COMM9" localSheetId="9">'8-9'!#REF!</definedName>
    <definedName name="COMM9" localSheetId="12">'[2]1'!#REF!</definedName>
    <definedName name="COMM9">#REF!</definedName>
    <definedName name="p" hidden="1">#REF!</definedName>
    <definedName name="Print_Area_MI" localSheetId="2">#REF!</definedName>
    <definedName name="Print_Area_MI" localSheetId="5">#REF!</definedName>
    <definedName name="Print_Area_MI" localSheetId="12">#REF!</definedName>
    <definedName name="Print_Area_MI">#REF!</definedName>
    <definedName name="rac" localSheetId="2">#REF!</definedName>
    <definedName name="rac" localSheetId="5">#REF!</definedName>
    <definedName name="rac" localSheetId="12">#REF!</definedName>
    <definedName name="rac">#REF!</definedName>
    <definedName name="_xlnm.Print_Area" localSheetId="2">'1 '!$A:$F</definedName>
    <definedName name="_xlnm.Print_Area" localSheetId="10">'10-11'!$A:$G</definedName>
    <definedName name="_xlnm.Print_Area" localSheetId="11">'12'!$A:$G</definedName>
    <definedName name="_xlnm.Print_Area" localSheetId="3">'2'!$A:$G</definedName>
    <definedName name="_xlnm.Print_Area" localSheetId="4">'3'!$A:$H</definedName>
    <definedName name="_xlnm.Print_Area" localSheetId="6">'5'!$A:$H</definedName>
    <definedName name="_xlnm.Print_Area" localSheetId="7">'6'!$A:$H</definedName>
    <definedName name="_xlnm.Print_Area" localSheetId="8">'7'!$A:$H</definedName>
    <definedName name="_xlnm.Print_Area" localSheetId="9">'8-9'!$A:$G</definedName>
    <definedName name="_xlnm.Print_Area" localSheetId="12">'graphique Commerce '!$E$1:$O$66</definedName>
    <definedName name="_xlnm.Print_Area">#REF!</definedName>
    <definedName name="Zone_impres_MI" localSheetId="2">#REF!</definedName>
    <definedName name="Zone_impres_MI" localSheetId="5">#REF!</definedName>
    <definedName name="Zone_impres_MI" localSheetId="12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45" i="70"/>
  <c r="B33"/>
  <c r="B32"/>
  <c r="B48"/>
  <c r="B31"/>
  <c r="B35"/>
  <c r="B47"/>
  <c r="B30"/>
  <c r="B36"/>
  <c r="B44"/>
  <c r="B34"/>
  <c r="B29"/>
  <c r="B43"/>
  <c r="B42"/>
  <c r="B46"/>
  <c r="B41"/>
</calcChain>
</file>

<file path=xl/sharedStrings.xml><?xml version="1.0" encoding="utf-8"?>
<sst xmlns="http://schemas.openxmlformats.org/spreadsheetml/2006/main" count="1324" uniqueCount="828">
  <si>
    <t xml:space="preserve">  الورق الجاهز ومنتوجات من الورق</t>
  </si>
  <si>
    <t xml:space="preserve">  سيارات سياحية</t>
  </si>
  <si>
    <t>الذهب الصناعي</t>
  </si>
  <si>
    <t xml:space="preserve">Alimentation, boissons et tabacs    </t>
  </si>
  <si>
    <t xml:space="preserve">  Poissons frais, salés, séchés ou fumés</t>
  </si>
  <si>
    <t xml:space="preserve">  Crustacés, mollusques et coquillages   </t>
  </si>
  <si>
    <t xml:space="preserve">  Légumes frais, congelés, en saumure   </t>
  </si>
  <si>
    <t xml:space="preserve">  Tomates fraiches   </t>
  </si>
  <si>
    <t xml:space="preserve">  Agrumes     </t>
  </si>
  <si>
    <t xml:space="preserve">  Conserves de légumes    </t>
  </si>
  <si>
    <t xml:space="preserve">  Conserves de fruits et de confitures  </t>
  </si>
  <si>
    <t xml:space="preserve">Energie et lubrifiants   </t>
  </si>
  <si>
    <t xml:space="preserve">  Huile de pétrole et lubrifiants  </t>
  </si>
  <si>
    <t xml:space="preserve">Produits bruts     </t>
  </si>
  <si>
    <t xml:space="preserve"> D'origine minérale   </t>
  </si>
  <si>
    <t xml:space="preserve">Demi-produits     </t>
  </si>
  <si>
    <t xml:space="preserve">  Engrais naturels et chimiques   </t>
  </si>
  <si>
    <t xml:space="preserve">  Acide phosphorique   </t>
  </si>
  <si>
    <t xml:space="preserve">Produits finis d'équipement    </t>
  </si>
  <si>
    <t xml:space="preserve">  Agricole    </t>
  </si>
  <si>
    <t xml:space="preserve">  Industriel    </t>
  </si>
  <si>
    <t xml:space="preserve">Produits finis de consommation     </t>
  </si>
  <si>
    <t xml:space="preserve">  Articles de bonneterie   </t>
  </si>
  <si>
    <t xml:space="preserve">  Vêtements confectionnés     </t>
  </si>
  <si>
    <t>Or industriel</t>
  </si>
  <si>
    <t xml:space="preserve">  السمك الطري المملح والمنشف</t>
  </si>
  <si>
    <t xml:space="preserve">  قشريات رخويات ومحارات</t>
  </si>
  <si>
    <t xml:space="preserve">  الخضر الطرية المجمدة أو المملحة</t>
  </si>
  <si>
    <t xml:space="preserve">  الطماطم  الطرية</t>
  </si>
  <si>
    <t xml:space="preserve">  الحوامض</t>
  </si>
  <si>
    <t xml:space="preserve">  مصبرات الخضر</t>
  </si>
  <si>
    <t xml:space="preserve">  مصبرات الفواكه والمربى</t>
  </si>
  <si>
    <t xml:space="preserve">  زيت النفط و التشحيم</t>
  </si>
  <si>
    <t xml:space="preserve">  نباتات وأجزاء النباتات</t>
  </si>
  <si>
    <t xml:space="preserve">  الفوسفاط</t>
  </si>
  <si>
    <t xml:space="preserve">  كبريتات الباريوم</t>
  </si>
  <si>
    <t xml:space="preserve">  معدن النحاس</t>
  </si>
  <si>
    <t xml:space="preserve">  معدن الرصاص</t>
  </si>
  <si>
    <t xml:space="preserve">  الأسمدة الطبيعية والكيماوية</t>
  </si>
  <si>
    <t xml:space="preserve">  الحامض الفوسفوري</t>
  </si>
  <si>
    <t xml:space="preserve">  خيوط القطن</t>
  </si>
  <si>
    <t xml:space="preserve">  الفلاحية </t>
  </si>
  <si>
    <t xml:space="preserve">  الصناعية</t>
  </si>
  <si>
    <t xml:space="preserve">  ملابس داخلية</t>
  </si>
  <si>
    <t xml:space="preserve">  ملابس جاهزة</t>
  </si>
  <si>
    <t xml:space="preserve">Alimentation, boissons, tabacs  </t>
  </si>
  <si>
    <t xml:space="preserve">  Produits laitiers    </t>
  </si>
  <si>
    <t xml:space="preserve">  Blé    </t>
  </si>
  <si>
    <t xml:space="preserve">Energie et lubrifiants  </t>
  </si>
  <si>
    <t xml:space="preserve">  Gaz de pétrole et autres hydrocarbures </t>
  </si>
  <si>
    <t xml:space="preserve">Demi-produits    </t>
  </si>
  <si>
    <t xml:space="preserve">  Produits chimiques  </t>
  </si>
  <si>
    <t xml:space="preserve">  Engrais naturels et chimiques  </t>
  </si>
  <si>
    <t xml:space="preserve">  Papier et carton</t>
  </si>
  <si>
    <t xml:space="preserve">  Fils de fibres synthétiques et </t>
  </si>
  <si>
    <t xml:space="preserve">   artificielles pour tissage  </t>
  </si>
  <si>
    <t xml:space="preserve">  Accessoires de tuyauterie et </t>
  </si>
  <si>
    <t xml:space="preserve">   constructions métalliques    </t>
  </si>
  <si>
    <t>Produits finis d'équipement</t>
  </si>
  <si>
    <t xml:space="preserve"> Agricole</t>
  </si>
  <si>
    <t xml:space="preserve">  Machines et outils agricoles</t>
  </si>
  <si>
    <t xml:space="preserve"> Industriel</t>
  </si>
  <si>
    <t xml:space="preserve">  Pompes et compresseurs</t>
  </si>
  <si>
    <t xml:space="preserve">  Machines et appareils divers</t>
  </si>
  <si>
    <t xml:space="preserve">   et vilebrequins </t>
  </si>
  <si>
    <t xml:space="preserve">Produits finis de consommation </t>
  </si>
  <si>
    <t xml:space="preserve">  Papiers finis et ouvrages en  papier</t>
  </si>
  <si>
    <t xml:space="preserve">  Quincaillerie de ménage </t>
  </si>
  <si>
    <t xml:space="preserve">  Voitures de tourisme </t>
  </si>
  <si>
    <t xml:space="preserve">المواد الغذائية والمشروبات والتبغ </t>
  </si>
  <si>
    <t xml:space="preserve">  منتوجات الحليب</t>
  </si>
  <si>
    <t xml:space="preserve">  القمح</t>
  </si>
  <si>
    <t xml:space="preserve">  الفحم الحجري الخام والمزدوج</t>
  </si>
  <si>
    <t xml:space="preserve">  زيوت النفط والتشحيم</t>
  </si>
  <si>
    <t xml:space="preserve">  الغاز النفطي ومحروقات أخرى</t>
  </si>
  <si>
    <t xml:space="preserve">  زيت نباتي خام</t>
  </si>
  <si>
    <t xml:space="preserve">  ألياف اصطناعية للنسيج</t>
  </si>
  <si>
    <t xml:space="preserve">  المطاط المركب</t>
  </si>
  <si>
    <t xml:space="preserve">  ألياف مركبة للنسيج</t>
  </si>
  <si>
    <t xml:space="preserve">  المنتوجات الكيماوية</t>
  </si>
  <si>
    <t xml:space="preserve">  الورق والورق المقوى</t>
  </si>
  <si>
    <t xml:space="preserve">  لوازم الأنابيب</t>
  </si>
  <si>
    <t xml:space="preserve"> الفلاحية</t>
  </si>
  <si>
    <t xml:space="preserve">  مضخات وضاغطات </t>
  </si>
  <si>
    <t xml:space="preserve">   الغذائية</t>
  </si>
  <si>
    <t xml:space="preserve">  أجزاء التوصيل ومدورات </t>
  </si>
  <si>
    <t xml:space="preserve">   مشاغل</t>
  </si>
  <si>
    <t xml:space="preserve">  عقاقير المنزل</t>
  </si>
  <si>
    <t xml:space="preserve">  قطع وأجزاء مفصلة للسيارات</t>
  </si>
  <si>
    <t xml:space="preserve">   السياحية</t>
  </si>
  <si>
    <t xml:space="preserve">  Fils de coton  </t>
  </si>
  <si>
    <t xml:space="preserve"> Agricole     </t>
  </si>
  <si>
    <t xml:space="preserve"> Industriel    </t>
  </si>
  <si>
    <t xml:space="preserve">Produits finis de consommation    </t>
  </si>
  <si>
    <t xml:space="preserve">  الطماطم الطرية</t>
  </si>
  <si>
    <t xml:space="preserve">  زيت النفط والتشحيم</t>
  </si>
  <si>
    <t xml:space="preserve">  مواد النسيج والجوارب</t>
  </si>
  <si>
    <t xml:space="preserve">  الملابس الجاهزة</t>
  </si>
  <si>
    <t xml:space="preserve">  الأرجنتين</t>
  </si>
  <si>
    <t xml:space="preserve">  السينغال</t>
  </si>
  <si>
    <t xml:space="preserve">  البرازيل</t>
  </si>
  <si>
    <t xml:space="preserve">  الصين</t>
  </si>
  <si>
    <t xml:space="preserve">  هولندا</t>
  </si>
  <si>
    <t xml:space="preserve">  بلجيكا </t>
  </si>
  <si>
    <t xml:space="preserve">  اللوكسمبورغ</t>
  </si>
  <si>
    <t xml:space="preserve">  روسيا</t>
  </si>
  <si>
    <t xml:space="preserve">  أوكرانيا</t>
  </si>
  <si>
    <t xml:space="preserve">  رومانيا</t>
  </si>
  <si>
    <t xml:space="preserve">  بلغاريا</t>
  </si>
  <si>
    <t xml:space="preserve">  اليونان</t>
  </si>
  <si>
    <t xml:space="preserve">  باكستان</t>
  </si>
  <si>
    <t>En millions de DH</t>
  </si>
  <si>
    <t xml:space="preserve">   France  </t>
  </si>
  <si>
    <t xml:space="preserve">   Espagne     </t>
  </si>
  <si>
    <t xml:space="preserve">   Allemagne   </t>
  </si>
  <si>
    <t xml:space="preserve">   Italie    </t>
  </si>
  <si>
    <t xml:space="preserve">   Pays-Bas    </t>
  </si>
  <si>
    <t xml:space="preserve">   Suède   </t>
  </si>
  <si>
    <t xml:space="preserve">   Portugal     </t>
  </si>
  <si>
    <t xml:space="preserve">   Danemark    </t>
  </si>
  <si>
    <t xml:space="preserve">   Finlande     </t>
  </si>
  <si>
    <t xml:space="preserve">   Irlande  </t>
  </si>
  <si>
    <t xml:space="preserve">   Autriche     </t>
  </si>
  <si>
    <t xml:space="preserve">   Grèce   </t>
  </si>
  <si>
    <t xml:space="preserve">   Turquie  </t>
  </si>
  <si>
    <t xml:space="preserve">   Algérie  </t>
  </si>
  <si>
    <t xml:space="preserve">   Tunisie  </t>
  </si>
  <si>
    <t xml:space="preserve">   Egypte  </t>
  </si>
  <si>
    <t xml:space="preserve">   Liban   </t>
  </si>
  <si>
    <t xml:space="preserve">   Jordanie     </t>
  </si>
  <si>
    <t xml:space="preserve">Ensemble des pays Euro-méditerranéens   </t>
  </si>
  <si>
    <t>Commerce extérieur</t>
  </si>
  <si>
    <t xml:space="preserve">   France</t>
  </si>
  <si>
    <t xml:space="preserve">   Espagne</t>
  </si>
  <si>
    <t xml:space="preserve">   Italie</t>
  </si>
  <si>
    <t xml:space="preserve">   Allemagne</t>
  </si>
  <si>
    <t xml:space="preserve">   Pays-Bas</t>
  </si>
  <si>
    <t xml:space="preserve">   Grèce</t>
  </si>
  <si>
    <t xml:space="preserve">   Portugal</t>
  </si>
  <si>
    <t xml:space="preserve">   Irlande</t>
  </si>
  <si>
    <t xml:space="preserve">   Suède</t>
  </si>
  <si>
    <t xml:space="preserve">   Autriche</t>
  </si>
  <si>
    <t xml:space="preserve">   Finlande</t>
  </si>
  <si>
    <t xml:space="preserve">   Danemark</t>
  </si>
  <si>
    <t xml:space="preserve">   Tunisie</t>
  </si>
  <si>
    <t xml:space="preserve">   Turquie</t>
  </si>
  <si>
    <t xml:space="preserve">   Egypte</t>
  </si>
  <si>
    <t xml:space="preserve">   Algérie</t>
  </si>
  <si>
    <t xml:space="preserve">   Liban</t>
  </si>
  <si>
    <t xml:space="preserve">   Jordanie</t>
  </si>
  <si>
    <t xml:space="preserve">   Chypre</t>
  </si>
  <si>
    <t xml:space="preserve">   Malte</t>
  </si>
  <si>
    <t>Ensemble des pays Euro-méditerranéens</t>
  </si>
  <si>
    <t xml:space="preserve">  فرنسا </t>
  </si>
  <si>
    <t xml:space="preserve">  فنلاندا</t>
  </si>
  <si>
    <t xml:space="preserve">  مصر</t>
  </si>
  <si>
    <t xml:space="preserve">  لبنان</t>
  </si>
  <si>
    <t xml:space="preserve">  قبرص</t>
  </si>
  <si>
    <t xml:space="preserve">  مالطا</t>
  </si>
  <si>
    <t>مجموع الدول الأوروــ متوسطية</t>
  </si>
  <si>
    <t xml:space="preserve"> Irak</t>
  </si>
  <si>
    <t xml:space="preserve"> Algérie  </t>
  </si>
  <si>
    <t xml:space="preserve"> Tunisie  </t>
  </si>
  <si>
    <t xml:space="preserve"> Egypte  </t>
  </si>
  <si>
    <t xml:space="preserve"> Emirats Arabes Unis   </t>
  </si>
  <si>
    <t xml:space="preserve"> Koweit   </t>
  </si>
  <si>
    <t xml:space="preserve"> Liban   </t>
  </si>
  <si>
    <t xml:space="preserve"> Jordanie     </t>
  </si>
  <si>
    <t xml:space="preserve"> Bahrein  </t>
  </si>
  <si>
    <t xml:space="preserve"> Yemen  </t>
  </si>
  <si>
    <t xml:space="preserve"> Mauritanie   </t>
  </si>
  <si>
    <t xml:space="preserve"> Soudan  </t>
  </si>
  <si>
    <t xml:space="preserve"> Oman   </t>
  </si>
  <si>
    <t xml:space="preserve"> Irak    </t>
  </si>
  <si>
    <t xml:space="preserve"> Qatar   </t>
  </si>
  <si>
    <t xml:space="preserve"> Djibouti  </t>
  </si>
  <si>
    <t xml:space="preserve">  اليمن</t>
  </si>
  <si>
    <t xml:space="preserve">  موريطانيا</t>
  </si>
  <si>
    <t xml:space="preserve">  جزر القمر</t>
  </si>
  <si>
    <t xml:space="preserve">  السودان</t>
  </si>
  <si>
    <t xml:space="preserve">  قطر</t>
  </si>
  <si>
    <t xml:space="preserve">  دجيبوتي</t>
  </si>
  <si>
    <t xml:space="preserve">  Tomates fraîches   </t>
  </si>
  <si>
    <t xml:space="preserve"> Qatar  </t>
  </si>
  <si>
    <t xml:space="preserve"> Oman  </t>
  </si>
  <si>
    <t xml:space="preserve">  عمـان</t>
  </si>
  <si>
    <t>Pays méditerranéens partenaires</t>
  </si>
  <si>
    <t xml:space="preserve">  سويسرا</t>
  </si>
  <si>
    <t xml:space="preserve">   Roumanie</t>
  </si>
  <si>
    <t xml:space="preserve">   Bulgarie</t>
  </si>
  <si>
    <t xml:space="preserve">   Maïs</t>
  </si>
  <si>
    <t xml:space="preserve"> الذرة</t>
  </si>
  <si>
    <t xml:space="preserve">  بولونيا</t>
  </si>
  <si>
    <t xml:space="preserve">  هنغاريا</t>
  </si>
  <si>
    <t xml:space="preserve">  تشيك</t>
  </si>
  <si>
    <t xml:space="preserve">  سلوفاكيا </t>
  </si>
  <si>
    <t xml:space="preserve">  سلوفينيا </t>
  </si>
  <si>
    <t xml:space="preserve">  ليتوانيا</t>
  </si>
  <si>
    <t xml:space="preserve">  ليتونيا</t>
  </si>
  <si>
    <t xml:space="preserve">  استونيا</t>
  </si>
  <si>
    <t xml:space="preserve"> Somalie  </t>
  </si>
  <si>
    <t xml:space="preserve">  الصومال</t>
  </si>
  <si>
    <t xml:space="preserve"> Palestine</t>
  </si>
  <si>
    <t xml:space="preserve">  فلسطين</t>
  </si>
  <si>
    <t xml:space="preserve">   Belgique</t>
  </si>
  <si>
    <t xml:space="preserve">   Luxembourg</t>
  </si>
  <si>
    <t xml:space="preserve">   Belgique  </t>
  </si>
  <si>
    <t xml:space="preserve">   Luxembourg   </t>
  </si>
  <si>
    <t xml:space="preserve">  خيوط تأليفية واصطناعية </t>
  </si>
  <si>
    <t xml:space="preserve">   للنسيج</t>
  </si>
  <si>
    <t xml:space="preserve">            Euro-méditerranéens</t>
  </si>
  <si>
    <t xml:space="preserve"> بمليون درهم</t>
  </si>
  <si>
    <t xml:space="preserve">  % نسبة التغطية  </t>
  </si>
  <si>
    <t>Exportations</t>
  </si>
  <si>
    <t>Importations</t>
  </si>
  <si>
    <t xml:space="preserve">  دقيق و مسحوق السمك</t>
  </si>
  <si>
    <t xml:space="preserve"> الشعير</t>
  </si>
  <si>
    <t xml:space="preserve">  الخضر الطرية المجمدة والمملحة</t>
  </si>
  <si>
    <t>Exportations الصادرات</t>
  </si>
  <si>
    <t>Importations الواردات</t>
  </si>
  <si>
    <t xml:space="preserve"> </t>
  </si>
  <si>
    <t xml:space="preserve">   Slovaquie</t>
  </si>
  <si>
    <t xml:space="preserve">   Slovénie</t>
  </si>
  <si>
    <t xml:space="preserve">   Lettonie</t>
  </si>
  <si>
    <t xml:space="preserve">   Hongrie</t>
  </si>
  <si>
    <t xml:space="preserve">   Estonie</t>
  </si>
  <si>
    <t xml:space="preserve">   Pologne</t>
  </si>
  <si>
    <t xml:space="preserve">   Lituanie</t>
  </si>
  <si>
    <t>المداخيل</t>
  </si>
  <si>
    <t>Transactions commerciales globales</t>
  </si>
  <si>
    <t>Recettes M.R.E.</t>
  </si>
  <si>
    <t>Recettes voyages</t>
  </si>
  <si>
    <t xml:space="preserve">مبادلات تجارية عامة </t>
  </si>
  <si>
    <t xml:space="preserve">  الواردات</t>
  </si>
  <si>
    <t xml:space="preserve">  الصادرات</t>
  </si>
  <si>
    <t xml:space="preserve">  العجز التجاري</t>
  </si>
  <si>
    <t>مداخيل المغاربة القاطنين بالخارج</t>
  </si>
  <si>
    <t>مداخيل الأسفار</t>
  </si>
  <si>
    <t>بمليون درهم</t>
  </si>
  <si>
    <t>ميزان الأداءات</t>
  </si>
  <si>
    <t xml:space="preserve">  فرنسا</t>
  </si>
  <si>
    <t xml:space="preserve">  إيطاليا</t>
  </si>
  <si>
    <t xml:space="preserve">  هولاندا</t>
  </si>
  <si>
    <t xml:space="preserve">  إسبانيا</t>
  </si>
  <si>
    <t xml:space="preserve">  الإمارات العربية المتحدة</t>
  </si>
  <si>
    <t xml:space="preserve">  العربية السعودية</t>
  </si>
  <si>
    <t xml:space="preserve">  ابريطانيا العظمى</t>
  </si>
  <si>
    <t xml:space="preserve">  الولايات المتحدة الأمريكية</t>
  </si>
  <si>
    <r>
      <t>تطور المبادلات التجارية</t>
    </r>
    <r>
      <rPr>
        <sz val="10"/>
        <rFont val="Times New Roman"/>
        <family val="1"/>
      </rPr>
      <t xml:space="preserve"> (بمليار درهم) </t>
    </r>
  </si>
  <si>
    <r>
      <t>En millions de</t>
    </r>
    <r>
      <rPr>
        <vertAlign val="superscript"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DH</t>
    </r>
  </si>
  <si>
    <r>
      <t xml:space="preserve">              de l'Union Européenne </t>
    </r>
    <r>
      <rPr>
        <sz val="10"/>
        <rFont val="Times New Roman"/>
        <family val="1"/>
      </rPr>
      <t>(suite)</t>
    </r>
  </si>
  <si>
    <t xml:space="preserve">Total   </t>
  </si>
  <si>
    <t xml:space="preserve"> المجموع</t>
  </si>
  <si>
    <t xml:space="preserve">  الدانمارك</t>
  </si>
  <si>
    <t xml:space="preserve">  عمان</t>
  </si>
  <si>
    <t xml:space="preserve">  السويد</t>
  </si>
  <si>
    <t xml:space="preserve">  ليبيا</t>
  </si>
  <si>
    <t xml:space="preserve">  كندا</t>
  </si>
  <si>
    <t xml:space="preserve">  البرتغال</t>
  </si>
  <si>
    <t xml:space="preserve">  البحرين</t>
  </si>
  <si>
    <t xml:space="preserve">  النمسا</t>
  </si>
  <si>
    <t xml:space="preserve">             de l'Union Européenne </t>
  </si>
  <si>
    <t xml:space="preserve">              vers l'Union Européenne </t>
  </si>
  <si>
    <t>نسبة الإتحاد</t>
  </si>
  <si>
    <t xml:space="preserve">   Gaz de pétrole et autres </t>
  </si>
  <si>
    <t xml:space="preserve">    hydrocarbures</t>
  </si>
  <si>
    <t xml:space="preserve"> الغاز النفطي </t>
  </si>
  <si>
    <t xml:space="preserve">  ومحروقات أخرى</t>
  </si>
  <si>
    <t xml:space="preserve">  تونس</t>
  </si>
  <si>
    <t xml:space="preserve">  الكويت</t>
  </si>
  <si>
    <t xml:space="preserve">  الجزائر</t>
  </si>
  <si>
    <t xml:space="preserve">  دول أخرى</t>
  </si>
  <si>
    <t xml:space="preserve">  Alimentation, boissons, tabacs  </t>
  </si>
  <si>
    <t xml:space="preserve">  كوريا الجنوبية</t>
  </si>
  <si>
    <t xml:space="preserve">  إيرلاندا</t>
  </si>
  <si>
    <t xml:space="preserve">  ألمانيا</t>
  </si>
  <si>
    <t xml:space="preserve">  الهند</t>
  </si>
  <si>
    <t xml:space="preserve">  العراق</t>
  </si>
  <si>
    <t xml:space="preserve">  تركيا</t>
  </si>
  <si>
    <t xml:space="preserve">  اليابان</t>
  </si>
  <si>
    <t xml:space="preserve">  الأردن</t>
  </si>
  <si>
    <t xml:space="preserve">  سوريا</t>
  </si>
  <si>
    <t>Total</t>
  </si>
  <si>
    <t xml:space="preserve">الـتجـارة الخـارجـيـة </t>
  </si>
  <si>
    <t>COMMERCE EXTERIEUR</t>
  </si>
  <si>
    <t>Evolution des échanges commerciaux</t>
  </si>
  <si>
    <t>(en milliards de Dhs)</t>
  </si>
  <si>
    <t>Structure des échanges commerciaux</t>
  </si>
  <si>
    <t>en %</t>
  </si>
  <si>
    <t>المجموع</t>
  </si>
  <si>
    <t xml:space="preserve"> Commerce extérieur</t>
  </si>
  <si>
    <t xml:space="preserve"> En millions de DH</t>
  </si>
  <si>
    <t xml:space="preserve"> Total</t>
  </si>
  <si>
    <t xml:space="preserve">  U.E</t>
  </si>
  <si>
    <t xml:space="preserve">  Energie et lubrifiants  </t>
  </si>
  <si>
    <t xml:space="preserve">  Produits bruts  </t>
  </si>
  <si>
    <t xml:space="preserve">  Demi-produits  </t>
  </si>
  <si>
    <t xml:space="preserve">  Produits finis d'équipement  </t>
  </si>
  <si>
    <t xml:space="preserve">  Produits finis de consommation</t>
  </si>
  <si>
    <t xml:space="preserve">  Or industriel</t>
  </si>
  <si>
    <t>التجارة الخارجية</t>
  </si>
  <si>
    <t>الإتحاد</t>
  </si>
  <si>
    <t>الأوروبي</t>
  </si>
  <si>
    <t>الواردات</t>
  </si>
  <si>
    <t>الصادرات</t>
  </si>
  <si>
    <t xml:space="preserve"> الذهب الصناعي</t>
  </si>
  <si>
    <t>رصيد الميزان التجاري</t>
  </si>
  <si>
    <t xml:space="preserve">   Produits laitiers     </t>
  </si>
  <si>
    <t xml:space="preserve">   Palestine     </t>
  </si>
  <si>
    <t xml:space="preserve">   Café     </t>
  </si>
  <si>
    <t xml:space="preserve">   Thé     </t>
  </si>
  <si>
    <t xml:space="preserve">   Blé     </t>
  </si>
  <si>
    <t xml:space="preserve">   Huile brute de pétrole </t>
  </si>
  <si>
    <t xml:space="preserve">   Huile de pétrole et lubrifiants </t>
  </si>
  <si>
    <t xml:space="preserve"> Koweït   </t>
  </si>
  <si>
    <t xml:space="preserve">   Produits chimiques  </t>
  </si>
  <si>
    <t xml:space="preserve">   Engrais naturels et chimiques </t>
  </si>
  <si>
    <t xml:space="preserve">   Fils de fibres synthétiques et </t>
  </si>
  <si>
    <t xml:space="preserve">    artificielles pour tissage   </t>
  </si>
  <si>
    <t xml:space="preserve"> Commerce extérieur </t>
  </si>
  <si>
    <t xml:space="preserve">  Agricole</t>
  </si>
  <si>
    <t xml:space="preserve">  Industriel</t>
  </si>
  <si>
    <t xml:space="preserve">   Orge</t>
  </si>
  <si>
    <t xml:space="preserve">  Farine et poudre de poisson</t>
  </si>
  <si>
    <t xml:space="preserve">  Légumes frais cong. ou en saumure</t>
  </si>
  <si>
    <t>المواد الغذائية والمشروبات والتبغ</t>
  </si>
  <si>
    <t xml:space="preserve"> منتوجات الحليب</t>
  </si>
  <si>
    <t xml:space="preserve"> الشاي</t>
  </si>
  <si>
    <t>الطاقة وزيوت التشحيم</t>
  </si>
  <si>
    <t xml:space="preserve"> زيت النفط الخام</t>
  </si>
  <si>
    <t xml:space="preserve"> الغازوال وزيت الفيول</t>
  </si>
  <si>
    <t xml:space="preserve"> زيت النفط والتشحيم</t>
  </si>
  <si>
    <t>المواد الخام</t>
  </si>
  <si>
    <t xml:space="preserve"> من أصل معدني</t>
  </si>
  <si>
    <t>أنصاف المنتجات</t>
  </si>
  <si>
    <t xml:space="preserve"> الأسمدة الطبيعية والكيماوية</t>
  </si>
  <si>
    <t xml:space="preserve"> الورق والورق المقوى</t>
  </si>
  <si>
    <t xml:space="preserve"> خيوط تأليفية واصطناعية </t>
  </si>
  <si>
    <t xml:space="preserve">  للنسيج</t>
  </si>
  <si>
    <t xml:space="preserve">  الحديدية</t>
  </si>
  <si>
    <t xml:space="preserve">التجارة الخارجية </t>
  </si>
  <si>
    <t>مواد التجهيز</t>
  </si>
  <si>
    <t xml:space="preserve">  الفلاحية</t>
  </si>
  <si>
    <t xml:space="preserve">  آلات وأدوات فلاحية</t>
  </si>
  <si>
    <t xml:space="preserve"> الصناعية</t>
  </si>
  <si>
    <t xml:space="preserve">  آلات وأجهزة للصناعة </t>
  </si>
  <si>
    <t>18 - 2 Evolution des transactions sur marchandises</t>
  </si>
  <si>
    <r>
      <t>18 - 2</t>
    </r>
    <r>
      <rPr>
        <b/>
        <sz val="16"/>
        <rFont val="Times New Roman"/>
        <family val="1"/>
      </rPr>
      <t xml:space="preserve"> تطور المبادلات على البضائع</t>
    </r>
  </si>
  <si>
    <t xml:space="preserve">           d'utilisation </t>
  </si>
  <si>
    <r>
      <t xml:space="preserve">           من الإتحاد الأوروبي</t>
    </r>
    <r>
      <rPr>
        <sz val="10"/>
        <rFont val="Times New Roman"/>
        <family val="1"/>
      </rPr>
      <t xml:space="preserve"> (تابع)</t>
    </r>
  </si>
  <si>
    <t xml:space="preserve">  بريطانيا العظمى</t>
  </si>
  <si>
    <t>الفصـل الثامن عشر</t>
  </si>
  <si>
    <t>Balance des paiements</t>
  </si>
  <si>
    <t xml:space="preserve">  U.E : Union Européenne </t>
  </si>
  <si>
    <t xml:space="preserve">  ألياف النسيج المركبة</t>
  </si>
  <si>
    <t xml:space="preserve">CHAPITRE XVIII </t>
  </si>
  <si>
    <t xml:space="preserve"> Source : Office des Changes.</t>
  </si>
  <si>
    <t>المصدر : مكتب الصرف.</t>
  </si>
  <si>
    <t>Alimentation, boissons et tabacs     التغذية والمشروبات والتبغ</t>
  </si>
  <si>
    <t xml:space="preserve">    Agricole    </t>
  </si>
  <si>
    <t xml:space="preserve">    Industriel    </t>
  </si>
  <si>
    <t xml:space="preserve">    D'origine minérale  </t>
  </si>
  <si>
    <t xml:space="preserve">Exportations </t>
  </si>
  <si>
    <t xml:space="preserve">Importations </t>
  </si>
  <si>
    <t xml:space="preserve">  المواد الغذائية والمشروبات والتبغ</t>
  </si>
  <si>
    <t xml:space="preserve">  الطاقة وزيوت التشحيم</t>
  </si>
  <si>
    <t xml:space="preserve">  المواد الخام</t>
  </si>
  <si>
    <t xml:space="preserve">  أنصاف المنتجات</t>
  </si>
  <si>
    <t xml:space="preserve">  مواد التجهيز</t>
  </si>
  <si>
    <t xml:space="preserve">  مواد الإستهلاك</t>
  </si>
  <si>
    <t xml:space="preserve">  الذهب الصناعي</t>
  </si>
  <si>
    <t xml:space="preserve">    من أصل معدني</t>
  </si>
  <si>
    <t xml:space="preserve">    الفلاحية</t>
  </si>
  <si>
    <t xml:space="preserve">    الصناعية</t>
  </si>
  <si>
    <t xml:space="preserve"> Solde de la balance commerciale  </t>
  </si>
  <si>
    <t>القيمة بمليون درهم</t>
  </si>
  <si>
    <t xml:space="preserve"> مواد أخرى</t>
  </si>
  <si>
    <t xml:space="preserve">  D'origine animale ou végétale </t>
  </si>
  <si>
    <t xml:space="preserve"> من أصل حيواني أونباتي</t>
  </si>
  <si>
    <t xml:space="preserve">  D'origine minérale  </t>
  </si>
  <si>
    <t xml:space="preserve"> Quantité en milliers de tonnes</t>
  </si>
  <si>
    <t xml:space="preserve"> Valeur en millions de DH  </t>
  </si>
  <si>
    <t xml:space="preserve">Valeur     القيمة </t>
  </si>
  <si>
    <t xml:space="preserve">Quantité      الوزن  </t>
  </si>
  <si>
    <t xml:space="preserve">    Machines et outils agricoles</t>
  </si>
  <si>
    <t xml:space="preserve">    Machines et appareils divers</t>
  </si>
  <si>
    <t xml:space="preserve">    Pompes et compresseurs</t>
  </si>
  <si>
    <t xml:space="preserve">Produits finis d'équipement </t>
  </si>
  <si>
    <t xml:space="preserve">Or industriel </t>
  </si>
  <si>
    <t xml:space="preserve">    Appareils récepteurs de radio et </t>
  </si>
  <si>
    <t xml:space="preserve">    Papiers finis et ouvrages en  papier</t>
  </si>
  <si>
    <t xml:space="preserve">    Voitures de tourisme </t>
  </si>
  <si>
    <t xml:space="preserve">   الفلاحية</t>
  </si>
  <si>
    <t xml:space="preserve">   مواد أخرى   </t>
  </si>
  <si>
    <t xml:space="preserve">   آلات و أجهزة مختلفة</t>
  </si>
  <si>
    <t xml:space="preserve">   آلات وأجهزة للصناعة </t>
  </si>
  <si>
    <t xml:space="preserve">   آلات خاصة لصناعة النسيج</t>
  </si>
  <si>
    <t xml:space="preserve">   مضخات وضاغطات</t>
  </si>
  <si>
    <t xml:space="preserve">   أجهزة الإلتقاط للراديو </t>
  </si>
  <si>
    <t xml:space="preserve">   الورق الجاهز ومنتوجات من الورق</t>
  </si>
  <si>
    <t xml:space="preserve">   سيارات سياحية</t>
  </si>
  <si>
    <t xml:space="preserve">Alimentation, boissons, tabacs </t>
  </si>
  <si>
    <t xml:space="preserve">Energie et lubrifiants </t>
  </si>
  <si>
    <t xml:space="preserve">Produits bruts  </t>
  </si>
  <si>
    <t xml:space="preserve">Demi-produits  </t>
  </si>
  <si>
    <t xml:space="preserve"> القمح  </t>
  </si>
  <si>
    <t xml:space="preserve"> البن </t>
  </si>
  <si>
    <t xml:space="preserve">  مواد أخرى </t>
  </si>
  <si>
    <t xml:space="preserve"> D'origine animale ou végétale   </t>
  </si>
  <si>
    <t xml:space="preserve">  Autres produits      </t>
  </si>
  <si>
    <t xml:space="preserve">  D'origine animale ou végétale  </t>
  </si>
  <si>
    <t xml:space="preserve">   Autres produits      </t>
  </si>
  <si>
    <t xml:space="preserve"> D'origine minérale  </t>
  </si>
  <si>
    <t xml:space="preserve">  آلات وأجهزة مختلفة </t>
  </si>
  <si>
    <t xml:space="preserve">   Minerai de plomb   </t>
  </si>
  <si>
    <t xml:space="preserve">   Phosphates   </t>
  </si>
  <si>
    <t xml:space="preserve">  من أصل حيواني أونباتي</t>
  </si>
  <si>
    <t xml:space="preserve">  من أصل معدني</t>
  </si>
  <si>
    <t xml:space="preserve">   معدن المنغنيز</t>
  </si>
  <si>
    <t xml:space="preserve">   الفوسفاط</t>
  </si>
  <si>
    <t xml:space="preserve">   عجين الورق</t>
  </si>
  <si>
    <t xml:space="preserve">   معدن الرصاص</t>
  </si>
  <si>
    <t xml:space="preserve">    Minerai de manganèse    </t>
  </si>
  <si>
    <t xml:space="preserve">    Phosphates   </t>
  </si>
  <si>
    <t xml:space="preserve">    Autres produits      </t>
  </si>
  <si>
    <t xml:space="preserve">    Minerai de plomb   </t>
  </si>
  <si>
    <t xml:space="preserve">  D'origine animale ou végétale   </t>
  </si>
  <si>
    <t xml:space="preserve">  D'origine minérale   </t>
  </si>
  <si>
    <t xml:space="preserve">   Plantes et parties de plantes   </t>
  </si>
  <si>
    <t xml:space="preserve">   Minerai de cuivre   </t>
  </si>
  <si>
    <t xml:space="preserve">    Fibres textiles artificielles  </t>
  </si>
  <si>
    <t xml:space="preserve">    Caoutchoucs synthétiques    </t>
  </si>
  <si>
    <t xml:space="preserve">    Fibres textiles synthétiques   </t>
  </si>
  <si>
    <t xml:space="preserve">  المملكة العربية السعودية</t>
  </si>
  <si>
    <t xml:space="preserve">   Gas-oil et fuel-oil    </t>
  </si>
  <si>
    <t xml:space="preserve">     Bois brut équaris ou sciés </t>
  </si>
  <si>
    <t xml:space="preserve">     Coton   </t>
  </si>
  <si>
    <t xml:space="preserve">     Fibres textiles artificielles   </t>
  </si>
  <si>
    <t xml:space="preserve">     Graines et fruits oléagineux </t>
  </si>
  <si>
    <t xml:space="preserve">     Laines et poils  </t>
  </si>
  <si>
    <t xml:space="preserve">     Pâte à papier   </t>
  </si>
  <si>
    <t xml:space="preserve">     Fibres textiles synthétiques </t>
  </si>
  <si>
    <t xml:space="preserve">   ألياف اصطناعية للنسيج</t>
  </si>
  <si>
    <t xml:space="preserve">   القطن</t>
  </si>
  <si>
    <t xml:space="preserve">   حبوب وفواكه زيتية</t>
  </si>
  <si>
    <t xml:space="preserve">   الصوف والوبر</t>
  </si>
  <si>
    <t>مواد الإستهلاك</t>
  </si>
  <si>
    <t>دول متوسطية شريكة</t>
  </si>
  <si>
    <t xml:space="preserve"> Taux de couverture (%)  </t>
  </si>
  <si>
    <t>نسبة التغطية (%)</t>
  </si>
  <si>
    <t xml:space="preserve"> Part U.E </t>
  </si>
  <si>
    <t xml:space="preserve">  مواد أخرى</t>
  </si>
  <si>
    <t xml:space="preserve">  مواد كيماوية</t>
  </si>
  <si>
    <t xml:space="preserve">     Autres produits      </t>
  </si>
  <si>
    <t xml:space="preserve">  الأحذية </t>
  </si>
  <si>
    <t xml:space="preserve">    D'origine animale ou végétale  </t>
  </si>
  <si>
    <t xml:space="preserve">    من أصل حيواني أو نباتي</t>
  </si>
  <si>
    <t xml:space="preserve">    Machines et appareils de levage</t>
  </si>
  <si>
    <t xml:space="preserve">  Machines et appareils de levage</t>
  </si>
  <si>
    <t xml:space="preserve">   ou de manutention</t>
  </si>
  <si>
    <t xml:space="preserve"> آلات الرفـــع أوتــفريــغ</t>
  </si>
  <si>
    <t xml:space="preserve">   البــضائـــع</t>
  </si>
  <si>
    <r>
      <t xml:space="preserve">  بلجيكا </t>
    </r>
    <r>
      <rPr>
        <sz val="10"/>
        <rFont val="Times New Roman"/>
        <family val="1"/>
      </rPr>
      <t/>
    </r>
  </si>
  <si>
    <t>Pays de l'Union Européenne</t>
  </si>
  <si>
    <t>دول الإتحاد الأوروبي</t>
  </si>
  <si>
    <t xml:space="preserve">دول الإتحاد الأوروبي </t>
  </si>
  <si>
    <t xml:space="preserve">   République Tchèque</t>
  </si>
  <si>
    <t xml:space="preserve">   République arabe syrienne</t>
  </si>
  <si>
    <t xml:space="preserve"> Arabie Saoudite  </t>
  </si>
  <si>
    <t xml:space="preserve"> République arabe syrienne</t>
  </si>
  <si>
    <t xml:space="preserve">              les principaux pays</t>
  </si>
  <si>
    <t xml:space="preserve">Importations  </t>
  </si>
  <si>
    <t xml:space="preserve">Exportations  </t>
  </si>
  <si>
    <t>Alimentation, boissons et tabacs       التغذية والمشروبات والتبغ</t>
  </si>
  <si>
    <t>Energie et lubrifiants       الطاقة ومواد التشحيم</t>
  </si>
  <si>
    <t>Produits bruts       المواد الخام</t>
  </si>
  <si>
    <t>Demi - produits        أنصاف المنتجات</t>
  </si>
  <si>
    <t>Produits finis d' équipement      مواد التجهيز</t>
  </si>
  <si>
    <t>Produits finis de consommation        مواد الإسستهلاك</t>
  </si>
  <si>
    <t>or industriel       الذهب الصناعي</t>
  </si>
  <si>
    <t xml:space="preserve"> M.R.E. : Marocains Résidant à l'Etranger</t>
  </si>
  <si>
    <t xml:space="preserve"> CAF   : Coût, Assurance et Frêt.</t>
  </si>
  <si>
    <t>Valeur : en millions de DH</t>
  </si>
  <si>
    <t>الرصــيد</t>
  </si>
  <si>
    <t>Crédit</t>
  </si>
  <si>
    <t>Débit</t>
  </si>
  <si>
    <t>Marchandises générales</t>
  </si>
  <si>
    <t>Transports</t>
  </si>
  <si>
    <t>Voyages</t>
  </si>
  <si>
    <t>الأسفار</t>
  </si>
  <si>
    <t>مداخيل ثانوية</t>
  </si>
  <si>
    <t>Source : Office des Changes</t>
  </si>
  <si>
    <t>18 - 1  Balance des paiements</t>
  </si>
  <si>
    <r>
      <t xml:space="preserve">18 - 3  </t>
    </r>
    <r>
      <rPr>
        <b/>
        <sz val="16"/>
        <rFont val="Times New Roman"/>
        <family val="1"/>
      </rPr>
      <t xml:space="preserve">المبادلات حسب المجموعات </t>
    </r>
  </si>
  <si>
    <t xml:space="preserve"> 18 - 3 Echanges par groupement </t>
  </si>
  <si>
    <r>
      <t>18 - 4</t>
    </r>
    <r>
      <rPr>
        <b/>
        <sz val="16"/>
        <rFont val="Times New Roman"/>
        <family val="1"/>
      </rPr>
      <t xml:space="preserve"> الواردات حسب أهم المواد </t>
    </r>
  </si>
  <si>
    <t xml:space="preserve"> 18 - 4 Importations selon les principaux produits </t>
  </si>
  <si>
    <r>
      <t>18 - 4</t>
    </r>
    <r>
      <rPr>
        <b/>
        <sz val="16"/>
        <rFont val="Times New Roman"/>
        <family val="1"/>
      </rPr>
      <t xml:space="preserve"> الواردات حسب أهم المواد </t>
    </r>
    <r>
      <rPr>
        <sz val="10"/>
        <rFont val="Times New Roman"/>
        <family val="1"/>
      </rPr>
      <t>(تابع)</t>
    </r>
  </si>
  <si>
    <r>
      <t xml:space="preserve"> 18 - 4 Importations selon les principaux produits </t>
    </r>
    <r>
      <rPr>
        <sz val="10"/>
        <rFont val="Times New Roman"/>
        <family val="1"/>
      </rPr>
      <t>(Suite)</t>
    </r>
  </si>
  <si>
    <r>
      <t xml:space="preserve">18 - 5 </t>
    </r>
    <r>
      <rPr>
        <b/>
        <sz val="16"/>
        <rFont val="Times New Roman"/>
        <family val="1"/>
      </rPr>
      <t xml:space="preserve">الصادرات حسب أهم المواد </t>
    </r>
  </si>
  <si>
    <t xml:space="preserve">18 -5 Exportations selon les principaux produits </t>
  </si>
  <si>
    <t xml:space="preserve"> 18 - 6 Principaux produits importés </t>
  </si>
  <si>
    <r>
      <t>18 - 6</t>
    </r>
    <r>
      <rPr>
        <b/>
        <sz val="16"/>
        <rFont val="Times New Roman"/>
        <family val="1"/>
      </rPr>
      <t xml:space="preserve"> أهم المواد المستوردة </t>
    </r>
  </si>
  <si>
    <r>
      <t xml:space="preserve">18 - 7 </t>
    </r>
    <r>
      <rPr>
        <b/>
        <sz val="16"/>
        <rFont val="Times New Roman"/>
        <family val="1"/>
      </rPr>
      <t xml:space="preserve">أهم المواد المصدرة </t>
    </r>
  </si>
  <si>
    <t xml:space="preserve"> 18 - 7 Principaux produits exportés                                </t>
  </si>
  <si>
    <t xml:space="preserve"> 18 - 8 Evolution des importations selon </t>
  </si>
  <si>
    <r>
      <t>18 - 8</t>
    </r>
    <r>
      <rPr>
        <b/>
        <sz val="16"/>
        <rFont val="Times New Roman"/>
        <family val="1"/>
      </rPr>
      <t xml:space="preserve"> تطور الواردات حسب </t>
    </r>
  </si>
  <si>
    <t xml:space="preserve"> 18 - 9 Evolution des exportations selon</t>
  </si>
  <si>
    <r>
      <t>18 - 9</t>
    </r>
    <r>
      <rPr>
        <b/>
        <sz val="16"/>
        <rFont val="Times New Roman"/>
        <family val="1"/>
      </rPr>
      <t xml:space="preserve"> تطور الصادرات حسب </t>
    </r>
  </si>
  <si>
    <t xml:space="preserve">18 - 10 Evolution des importations des pays </t>
  </si>
  <si>
    <r>
      <t>18 - 10</t>
    </r>
    <r>
      <rPr>
        <b/>
        <sz val="16"/>
        <rFont val="Times New Roman"/>
        <family val="1"/>
      </rPr>
      <t xml:space="preserve"> تطور الواردات من الدول </t>
    </r>
  </si>
  <si>
    <t xml:space="preserve">18 - 11 Evolution des exportations vers les pays </t>
  </si>
  <si>
    <t>18 - 12 Evolutions des échanges avec les pays arabes</t>
  </si>
  <si>
    <r>
      <t xml:space="preserve">18 - 12 تطور </t>
    </r>
    <r>
      <rPr>
        <b/>
        <sz val="16"/>
        <rFont val="Times New Roman"/>
        <family val="1"/>
      </rPr>
      <t>المبادلات مع الدول العربية</t>
    </r>
  </si>
  <si>
    <r>
      <t xml:space="preserve"> القيمة </t>
    </r>
    <r>
      <rPr>
        <b/>
        <sz val="11"/>
        <rFont val="Times New Roman"/>
        <family val="1"/>
      </rPr>
      <t>: بمليون درهم</t>
    </r>
  </si>
  <si>
    <t xml:space="preserve"> الكمية بألف طن</t>
  </si>
  <si>
    <t xml:space="preserve">    Exportations FAB   </t>
  </si>
  <si>
    <t xml:space="preserve">    Importations CAF   </t>
  </si>
  <si>
    <t xml:space="preserve">    Déficit commercial </t>
  </si>
  <si>
    <t xml:space="preserve">    Taux de couverture %  </t>
  </si>
  <si>
    <t xml:space="preserve"> FAB   : Franco à Board.</t>
  </si>
  <si>
    <r>
      <t xml:space="preserve">                  </t>
    </r>
    <r>
      <rPr>
        <b/>
        <sz val="16"/>
        <rFont val="Times New Roman"/>
        <family val="1"/>
      </rPr>
      <t xml:space="preserve">المستعملة </t>
    </r>
  </si>
  <si>
    <r>
      <t xml:space="preserve">                 من الإتحاد الأوروبي</t>
    </r>
    <r>
      <rPr>
        <sz val="10"/>
        <rFont val="Times New Roman"/>
        <family val="1"/>
      </rPr>
      <t xml:space="preserve"> </t>
    </r>
  </si>
  <si>
    <r>
      <t xml:space="preserve">           نحو الإتحاد الأوروبي</t>
    </r>
    <r>
      <rPr>
        <sz val="10"/>
        <rFont val="Times New Roman"/>
        <family val="1"/>
      </rPr>
      <t xml:space="preserve"> </t>
    </r>
  </si>
  <si>
    <r>
      <t xml:space="preserve">         </t>
    </r>
    <r>
      <rPr>
        <b/>
        <sz val="16"/>
        <rFont val="Times New Roman"/>
        <family val="1"/>
      </rPr>
      <t xml:space="preserve"> أهم البلدان</t>
    </r>
  </si>
  <si>
    <t xml:space="preserve">            الأورو - متوسطية</t>
  </si>
  <si>
    <r>
      <t>18 - 11</t>
    </r>
    <r>
      <rPr>
        <b/>
        <sz val="16"/>
        <rFont val="Times New Roman"/>
        <family val="1"/>
      </rPr>
      <t xml:space="preserve"> تطور الصادرات نحو الدول </t>
    </r>
  </si>
  <si>
    <t xml:space="preserve">  </t>
  </si>
  <si>
    <t xml:space="preserve">  قشريات محارات ورخويات</t>
  </si>
  <si>
    <t xml:space="preserve">   Croatie</t>
  </si>
  <si>
    <t xml:space="preserve">  كرواتيا</t>
  </si>
  <si>
    <t xml:space="preserve">  فيتنام</t>
  </si>
  <si>
    <t xml:space="preserve">  جمهورية التشيك</t>
  </si>
  <si>
    <t xml:space="preserve">  سلوفاكيا</t>
  </si>
  <si>
    <t xml:space="preserve"> سنغافورة</t>
  </si>
  <si>
    <t xml:space="preserve"> Libye</t>
  </si>
  <si>
    <r>
      <t xml:space="preserve">  Crust., mol</t>
    </r>
    <r>
      <rPr>
        <sz val="10"/>
        <color indexed="10"/>
        <rFont val="Times New Roman"/>
        <family val="1"/>
      </rPr>
      <t>l</t>
    </r>
    <r>
      <rPr>
        <sz val="10"/>
        <rFont val="Times New Roman"/>
        <family val="1"/>
      </rPr>
      <t xml:space="preserve">usq. et coquillages </t>
    </r>
  </si>
  <si>
    <t xml:space="preserve">  Libye</t>
  </si>
  <si>
    <t xml:space="preserve">  المكسيك</t>
  </si>
  <si>
    <t xml:space="preserve"> المكسيك</t>
  </si>
  <si>
    <t>الرصيد</t>
  </si>
  <si>
    <t>النفقات</t>
  </si>
  <si>
    <t>Compte des transactions courantes</t>
  </si>
  <si>
    <t xml:space="preserve">حـسـاب الـمعـاملات الجارية </t>
  </si>
  <si>
    <t>Biens (dont):</t>
  </si>
  <si>
    <t xml:space="preserve"> السلع ( من بينها ):</t>
  </si>
  <si>
    <t>البضائع العـامة</t>
  </si>
  <si>
    <t>Services (dont):</t>
  </si>
  <si>
    <t xml:space="preserve"> الخدمات( من بينها ):</t>
  </si>
  <si>
    <t xml:space="preserve">النقل </t>
  </si>
  <si>
    <t>Services de télécommunications, d'informatique et d'information</t>
  </si>
  <si>
    <t>خدمات الإتصالات والمعلوميات                    والمعلومات</t>
  </si>
  <si>
    <t>Services d'assurance et de pension</t>
  </si>
  <si>
    <t>خدمات التأمين و المعاشات</t>
  </si>
  <si>
    <t>Revenus</t>
  </si>
  <si>
    <t xml:space="preserve"> المداخيل</t>
  </si>
  <si>
    <t>مداخيل رئيسية</t>
  </si>
  <si>
    <t>Solde du compte des transactions courantes</t>
  </si>
  <si>
    <t>ميزان حـسـابات الـمعـاملات الجارية</t>
  </si>
  <si>
    <t>Compte de capital</t>
  </si>
  <si>
    <t>الحساب الرأسمالي</t>
  </si>
  <si>
    <t>Capacité(+) /Besoin(-) de financement</t>
  </si>
  <si>
    <t>القدرة على (+)/ الحاجة الى (-) التمويل</t>
  </si>
  <si>
    <t>صافي زيادة الالتزامات</t>
  </si>
  <si>
    <t>صافي مقتنيات الأصول</t>
  </si>
  <si>
    <t>Compte financier</t>
  </si>
  <si>
    <t>Solde</t>
  </si>
  <si>
    <t>Accroissement net des engagements</t>
  </si>
  <si>
    <t>Acquisition nette d'avoirs</t>
  </si>
  <si>
    <t>الحساب المالي</t>
  </si>
  <si>
    <t>Investissements directs</t>
  </si>
  <si>
    <t>الإستثمارات المباشرة</t>
  </si>
  <si>
    <t>Investissements de porte feuille</t>
  </si>
  <si>
    <t>استثمارات المحفظة</t>
  </si>
  <si>
    <t>Dérivés financiers</t>
  </si>
  <si>
    <t>مشتقات مالية</t>
  </si>
  <si>
    <t>Autres investissements</t>
  </si>
  <si>
    <t>استثمارات أخرى</t>
  </si>
  <si>
    <t>Avoirs de réserve</t>
  </si>
  <si>
    <t>الأصول الإحتياطية</t>
  </si>
  <si>
    <t>Total des changements des avoirs/engagements</t>
  </si>
  <si>
    <t>مجموع التغيرات الأصول/الإلتزامات</t>
  </si>
  <si>
    <t>Erreurs et omissions nettes</t>
  </si>
  <si>
    <t>صافي مجموع حالات الخطا و السهو</t>
  </si>
  <si>
    <t>Revenu primaire</t>
  </si>
  <si>
    <t>Revenu secondaire</t>
  </si>
  <si>
    <t xml:space="preserve">  Graisses et huiles de poissons</t>
  </si>
  <si>
    <t xml:space="preserve"> Argent brut et ouvrage mi-ouvrés en argent</t>
  </si>
  <si>
    <t xml:space="preserve"> Voiture de tourisme</t>
  </si>
  <si>
    <t xml:space="preserve">   Bois bruts, équarris ou sciés</t>
  </si>
  <si>
    <t xml:space="preserve">   Ferraille, déchets, débris de cuivre, </t>
  </si>
  <si>
    <t xml:space="preserve">  Tissus et fils de coton     </t>
  </si>
  <si>
    <t xml:space="preserve">  Chaussures </t>
  </si>
  <si>
    <t xml:space="preserve">السكرالخام أو المكرر   </t>
  </si>
  <si>
    <t xml:space="preserve">   Essence de pétrole</t>
  </si>
  <si>
    <t xml:space="preserve">     Soufres bruts et non raffinés  </t>
  </si>
  <si>
    <t xml:space="preserve">  الكبريت الخام وغير المكرر</t>
  </si>
  <si>
    <t xml:space="preserve">   Fils, barres, et profilés  </t>
  </si>
  <si>
    <t xml:space="preserve">   en fer ou en aciers non alliés</t>
  </si>
  <si>
    <t xml:space="preserve">   Matières plastiques </t>
  </si>
  <si>
    <t xml:space="preserve"> البلاستيك</t>
  </si>
  <si>
    <t xml:space="preserve"> واللدائن المتنوعة</t>
  </si>
  <si>
    <t xml:space="preserve"> من الحديد أو الفولاذ غير السبيكة</t>
  </si>
  <si>
    <t xml:space="preserve">   Papier et carton  </t>
  </si>
  <si>
    <t xml:space="preserve">    Motoculteurs et tracteurs agricoles</t>
  </si>
  <si>
    <t xml:space="preserve">   أدوات الحرث و الجرارات الآلية</t>
  </si>
  <si>
    <t xml:space="preserve">     Appareils pour la coupure ou la connexion </t>
  </si>
  <si>
    <t xml:space="preserve">     des circuits électriques et résistances</t>
  </si>
  <si>
    <t>وقود البترول</t>
  </si>
  <si>
    <t xml:space="preserve"> الدوائر الكهربائية و المقاومات</t>
  </si>
  <si>
    <t xml:space="preserve"> أجهزة لقطع أو توصيل </t>
  </si>
  <si>
    <t xml:space="preserve">   conducteurs isolés pour l'éléctricité</t>
  </si>
  <si>
    <t xml:space="preserve">    Fils, câbles et autres </t>
  </si>
  <si>
    <t xml:space="preserve"> الأسلاك و الكابلات و غيرها </t>
  </si>
  <si>
    <t xml:space="preserve"> من الموصلات المعزولة للكهرباء</t>
  </si>
  <si>
    <t xml:space="preserve">    Moteurs à pistons, autres moteurs et leurs parties</t>
  </si>
  <si>
    <t xml:space="preserve">   محركات بالمكبس ومحركات أخرى و أجزاؤها</t>
  </si>
  <si>
    <t xml:space="preserve">    Voitures utilitaires</t>
  </si>
  <si>
    <t xml:space="preserve">   السيارات النفعية</t>
  </si>
  <si>
    <t xml:space="preserve">    Médicaments et autres produits pharmaceutiques</t>
  </si>
  <si>
    <t xml:space="preserve">  Tissus et fils de fibres synthétiques et artificielles</t>
  </si>
  <si>
    <t xml:space="preserve">  Tissus et fils de coton</t>
  </si>
  <si>
    <t xml:space="preserve">  أقمشة و خيوط من ألياف اصطناعية</t>
  </si>
  <si>
    <t>أثواب من القطن و الألياف</t>
  </si>
  <si>
    <t xml:space="preserve">   الأدوية و المستحضرات الصيدلانية الأخرى</t>
  </si>
  <si>
    <t xml:space="preserve">   Sucre brut ou raffiné   </t>
  </si>
  <si>
    <t xml:space="preserve">  Fruits frais ou secs cong. ou en saumure</t>
  </si>
  <si>
    <t xml:space="preserve">  الفواكه الطرية أو الجافة المجمدة أوالمملحة</t>
  </si>
  <si>
    <t xml:space="preserve">  préparations et conserves de poissons et crustacés</t>
  </si>
  <si>
    <t xml:space="preserve"> أسماك معلبة</t>
  </si>
  <si>
    <t xml:space="preserve">  زيت الزيتون الخام أوالمكرر</t>
  </si>
  <si>
    <t xml:space="preserve">   Huile d'olive brute ou raffinée   </t>
  </si>
  <si>
    <t xml:space="preserve">  Essence de pétrole</t>
  </si>
  <si>
    <t xml:space="preserve">   fer, acier et autres minerais</t>
  </si>
  <si>
    <t xml:space="preserve">  الخردة والنفايات وبقايا مشتقة من النحاس  </t>
  </si>
  <si>
    <t xml:space="preserve">  والحديد و الصلب وغيرها</t>
  </si>
  <si>
    <t xml:space="preserve">  Composants électroniques (transistors)</t>
  </si>
  <si>
    <t xml:space="preserve">  مكونات الكترونية (الترانزستورات)</t>
  </si>
  <si>
    <t xml:space="preserve">  Médicaments et autres produits pharmaceutiques</t>
  </si>
  <si>
    <t xml:space="preserve">  أغطية و مفروشات</t>
  </si>
  <si>
    <t xml:space="preserve">  ومواد نسيجية مصنعة</t>
  </si>
  <si>
    <t xml:space="preserve">   Ferraille, déchets, débris de cuivre, fonte,</t>
  </si>
  <si>
    <t xml:space="preserve"> et autres articles textiles confectionnés</t>
  </si>
  <si>
    <t xml:space="preserve">   منتجات فضية و شبه فضية</t>
  </si>
  <si>
    <t xml:space="preserve">  Sucre brut ou raffiné   </t>
  </si>
  <si>
    <t xml:space="preserve">  السكرالخام أو المكرر</t>
  </si>
  <si>
    <t xml:space="preserve">  اللحم ولحوم الأحشاء </t>
  </si>
  <si>
    <t xml:space="preserve">  Viande et abats comestibles    </t>
  </si>
  <si>
    <t xml:space="preserve">  Désinfectants et produits similaires     </t>
  </si>
  <si>
    <t xml:space="preserve">  المطهرات ومنتجات مماثلة</t>
  </si>
  <si>
    <t xml:space="preserve">  fils, barres, et profilés</t>
  </si>
  <si>
    <t xml:space="preserve">  en fer ou en aciers non alliés</t>
  </si>
  <si>
    <t xml:space="preserve">  Fils, barres et profilés en cuivre</t>
  </si>
  <si>
    <t xml:space="preserve"> أسلاك و قضبان وقطع مجنبة من النحاس </t>
  </si>
  <si>
    <t xml:space="preserve"> أسلاك و قضبان وقطع مجنبة</t>
  </si>
  <si>
    <t xml:space="preserve"> البلاستيك واللدائن المتنوعة</t>
  </si>
  <si>
    <t xml:space="preserve">  Matières plastiques et ouvrages divers en plast</t>
  </si>
  <si>
    <t xml:space="preserve">  Motoculteurs et tracteurs agricoles</t>
  </si>
  <si>
    <t xml:space="preserve">  véhicules aériens ou spatiaux</t>
  </si>
  <si>
    <t xml:space="preserve">أجزاء من الطائرات و غيرها </t>
  </si>
  <si>
    <t>من العربات الجوية أو الفضائية</t>
  </si>
  <si>
    <t xml:space="preserve">  السيارات النفعية</t>
  </si>
  <si>
    <t xml:space="preserve">خشب خام </t>
  </si>
  <si>
    <t xml:space="preserve">    Soufres bruts et non raffinés   </t>
  </si>
  <si>
    <t xml:space="preserve">  الكبريت الخام وغيرالمكرر</t>
  </si>
  <si>
    <t xml:space="preserve">  Voitures utilitaires</t>
  </si>
  <si>
    <t xml:space="preserve">   Sulfate de baryum   </t>
  </si>
  <si>
    <t xml:space="preserve">  Préparations et conserves de poissons et crustacés</t>
  </si>
  <si>
    <t xml:space="preserve">    Huile d'olive brute ou raffinée</t>
  </si>
  <si>
    <t xml:space="preserve">   زيت الزيتون الخام أوالمكرر</t>
  </si>
  <si>
    <t xml:space="preserve">  أثواب من القطن والألياف</t>
  </si>
  <si>
    <t xml:space="preserve">  Tapis et revêtements de sol    </t>
  </si>
  <si>
    <t xml:space="preserve">  الزرابي و أغطية الأرضيات</t>
  </si>
  <si>
    <t xml:space="preserve">   خشب خام</t>
  </si>
  <si>
    <t xml:space="preserve">   fonte, fer, acier et autres minerais</t>
  </si>
  <si>
    <t xml:space="preserve"> Couvertue, linge</t>
  </si>
  <si>
    <t xml:space="preserve">  بنغلاديش</t>
  </si>
  <si>
    <t xml:space="preserve">  التشيك</t>
  </si>
  <si>
    <t xml:space="preserve">  ساحل العاج</t>
  </si>
  <si>
    <t xml:space="preserve">     Huiles végétales brutes ou raffinées   </t>
  </si>
  <si>
    <t xml:space="preserve">   زيت نباتي خام أو مكرر</t>
  </si>
  <si>
    <t xml:space="preserve">   قطع وأجزاء  للسيارات</t>
  </si>
  <si>
    <t xml:space="preserve">   قطع وأجزاء  للسيارات السياحية</t>
  </si>
  <si>
    <t xml:space="preserve">    Huiles végétales brutes ou raffinées  </t>
  </si>
  <si>
    <t xml:space="preserve">    Machines pour la préparation des matières textiles </t>
  </si>
  <si>
    <t xml:space="preserve"> Parties et pièces pour voitures et véhicules de tourisme</t>
  </si>
  <si>
    <t xml:space="preserve"> Houilles, cokes et combustibles solides similaires</t>
  </si>
  <si>
    <t xml:space="preserve">  Arbres de transmission, manivelles</t>
  </si>
  <si>
    <t xml:space="preserve">  industries alimentaires </t>
  </si>
  <si>
    <t xml:space="preserve">  Moteurs à pistons, autres moteurs et leurs parties</t>
  </si>
  <si>
    <t xml:space="preserve">  et véhicules de tourisme </t>
  </si>
  <si>
    <t xml:space="preserve">  Parties et pièces pour  voitures </t>
  </si>
  <si>
    <t xml:space="preserve">  Conserves de fruits et confitures </t>
  </si>
  <si>
    <t xml:space="preserve"> Couvertures, linge</t>
  </si>
  <si>
    <t xml:space="preserve">   Grande-Bretagne</t>
  </si>
  <si>
    <t xml:space="preserve">  Pommes de terre </t>
  </si>
  <si>
    <t xml:space="preserve">  البطاطس</t>
  </si>
  <si>
    <r>
      <t>2018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</si>
  <si>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2019*</t>
  </si>
  <si>
    <t>Année : 2019*</t>
  </si>
  <si>
    <t>سنة : 2019*</t>
  </si>
  <si>
    <t>Espagne</t>
  </si>
  <si>
    <t>France</t>
  </si>
  <si>
    <t>Chine</t>
  </si>
  <si>
    <t>Etats-Unis</t>
  </si>
  <si>
    <t>Italie</t>
  </si>
  <si>
    <t>Turquie</t>
  </si>
  <si>
    <t>Allemagne</t>
  </si>
  <si>
    <t>Portugal</t>
  </si>
  <si>
    <t>Arabie Saoudite</t>
  </si>
  <si>
    <t>Inde</t>
  </si>
  <si>
    <t>Emirats Arabes Unis</t>
  </si>
  <si>
    <t>Pays-Bas</t>
  </si>
  <si>
    <t>Belgique</t>
  </si>
  <si>
    <t>Argentine</t>
  </si>
  <si>
    <t>Egypte</t>
  </si>
  <si>
    <t>Roumanie</t>
  </si>
  <si>
    <t>Pologne</t>
  </si>
  <si>
    <t>Canada</t>
  </si>
  <si>
    <t>Japon</t>
  </si>
  <si>
    <t>Ukraine</t>
  </si>
  <si>
    <t>Suisse</t>
  </si>
  <si>
    <t>Irlande</t>
  </si>
  <si>
    <t>Viet Nam</t>
  </si>
  <si>
    <t>Mexique</t>
  </si>
  <si>
    <t>Finlande</t>
  </si>
  <si>
    <t>Autriche</t>
  </si>
  <si>
    <t>Tunisie</t>
  </si>
  <si>
    <t>Slovaquie</t>
  </si>
  <si>
    <t>Hongrie</t>
  </si>
  <si>
    <t>Singapour</t>
  </si>
  <si>
    <t>Trinite-Et-Tobago</t>
  </si>
  <si>
    <r>
      <t>2018</t>
    </r>
    <r>
      <rPr>
        <b/>
        <vertAlign val="superscript"/>
        <sz val="10"/>
        <rFont val="Times New Roman"/>
        <family val="1"/>
      </rPr>
      <t>Rم</t>
    </r>
  </si>
  <si>
    <t>Danemark</t>
  </si>
  <si>
    <t>Grande-Bretagne</t>
  </si>
  <si>
    <t xml:space="preserve"> تيلاندا</t>
  </si>
  <si>
    <t xml:space="preserve"> ترينيداد وتوباغو</t>
  </si>
  <si>
    <t>Autres  pays</t>
  </si>
  <si>
    <t>Pakistan</t>
  </si>
  <si>
    <t>Djibouti</t>
  </si>
  <si>
    <t>Mauritanie</t>
  </si>
  <si>
    <t>Bangladesh</t>
  </si>
  <si>
    <t>Bulgarie</t>
  </si>
  <si>
    <t xml:space="preserve"> النرويج</t>
  </si>
  <si>
    <t xml:space="preserve">  بنين</t>
  </si>
  <si>
    <t>Autres pays</t>
  </si>
  <si>
    <t>Côte d'Ivoire</t>
  </si>
  <si>
    <t>Algérie</t>
  </si>
  <si>
    <t xml:space="preserve">  ايرلندا</t>
  </si>
  <si>
    <t>République Tchèque</t>
  </si>
  <si>
    <t>Suède</t>
  </si>
  <si>
    <t>Norvège</t>
  </si>
  <si>
    <t>Brésil</t>
  </si>
  <si>
    <t xml:space="preserve">  إيرلندا</t>
  </si>
  <si>
    <t xml:space="preserve">  فنلندا</t>
  </si>
  <si>
    <t>Thaïlande</t>
  </si>
  <si>
    <t>Fédération de Russie</t>
  </si>
  <si>
    <t>Sénégal</t>
  </si>
  <si>
    <t>Bénin</t>
  </si>
  <si>
    <t>توزيع المبادلات التجارية : 2019*</t>
  </si>
  <si>
    <t xml:space="preserve">  Parties d'avions et d'autres</t>
  </si>
  <si>
    <t xml:space="preserve">   et ouvrages divers en plastique</t>
  </si>
  <si>
    <t xml:space="preserve">    conducteurs isolés pour l'éléctricité</t>
  </si>
  <si>
    <t xml:space="preserve">     ou de manutention</t>
  </si>
  <si>
    <t xml:space="preserve">    Machines, appareils pour</t>
  </si>
  <si>
    <t xml:space="preserve">     industries alimentaires</t>
  </si>
  <si>
    <t xml:space="preserve">    de télévision</t>
  </si>
  <si>
    <t xml:space="preserve">    Parties et pièces pour voitures </t>
  </si>
  <si>
    <t xml:space="preserve">    et véhicules de tourisme</t>
  </si>
  <si>
    <t xml:space="preserve">   Tissus et fils de fibres synthétiques et artificielles</t>
  </si>
  <si>
    <t xml:space="preserve">   Tissus et fils de coton</t>
  </si>
  <si>
    <t xml:space="preserve">   أجهزة لقطع أو توصيل </t>
  </si>
  <si>
    <r>
      <t xml:space="preserve">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الدوائر الكهربائية و المقاومات</t>
    </r>
  </si>
  <si>
    <t xml:space="preserve">   من الموصلات المعزولة للكهرباء</t>
  </si>
  <si>
    <t xml:space="preserve">   والتلفزة</t>
  </si>
  <si>
    <t xml:space="preserve">   أقمشة و خيوط من ألياف اصطناعية</t>
  </si>
  <si>
    <t xml:space="preserve">   آلات وأدوات فلاحية</t>
  </si>
  <si>
    <t xml:space="preserve">   مواد أخرى     </t>
  </si>
  <si>
    <t xml:space="preserve">  الأسلاك و الكابلات و غيرها </t>
  </si>
  <si>
    <t xml:space="preserve">   آلات الرفع </t>
  </si>
  <si>
    <t xml:space="preserve">   أوتفريغ البضائع</t>
  </si>
  <si>
    <t xml:space="preserve">   أثواب من القطن و الألياف</t>
  </si>
  <si>
    <t xml:space="preserve"> Comores  </t>
  </si>
  <si>
    <t xml:space="preserve">  Machines, appareils pour </t>
  </si>
  <si>
    <t>République de Corée (Corée du Sud)</t>
  </si>
  <si>
    <t xml:space="preserve">  أسماك معلبة</t>
  </si>
  <si>
    <t xml:space="preserve">  وقود البترول</t>
  </si>
  <si>
    <t xml:space="preserve">  الأدوية و المستحضرات الصيدلانية الأخرى</t>
  </si>
  <si>
    <t xml:space="preserve">  الشحوم و الزيوت السمكية</t>
  </si>
  <si>
    <t>القيمة</t>
  </si>
  <si>
    <t xml:space="preserve">         Valeur      </t>
  </si>
  <si>
    <t>Energie et lubrifiants                             الطاقة ومواد التشحيم</t>
  </si>
  <si>
    <t>Produits bruts                                                  المواد الخام</t>
  </si>
  <si>
    <t>Demi - produits                                        أنصاف المنتجات</t>
  </si>
  <si>
    <t>Produits finis d' équipement                           مواد التجهيز</t>
  </si>
  <si>
    <t>Produits finis de consommation                 مواد الإستهلاك</t>
  </si>
  <si>
    <t>or industriel                                               الذهب الصناعي</t>
  </si>
  <si>
    <t>Chapitre XVIII - COMMERCE EXTERIEUR</t>
  </si>
  <si>
    <t xml:space="preserve"> 1- Balance des paiements </t>
  </si>
  <si>
    <t xml:space="preserve"> 2- Evolution des Transactions sur marchandises </t>
  </si>
  <si>
    <t xml:space="preserve"> 3- Echanges par groupement d'utilisation </t>
  </si>
  <si>
    <t xml:space="preserve">3 - المبادلات حسب المجموعات المستعملة </t>
  </si>
  <si>
    <t xml:space="preserve"> 4- Importations selon les principaux produits  </t>
  </si>
  <si>
    <t xml:space="preserve"> 5- Exportations selon les principaux produits </t>
  </si>
  <si>
    <t xml:space="preserve"> 6- Principaux produits importés de l'Union Européenne  </t>
  </si>
  <si>
    <t xml:space="preserve"> 7- Principaux produits exportés vers l'Union Européenne  </t>
  </si>
  <si>
    <t xml:space="preserve"> 8- Evolution des Importations selon les principaux pays  </t>
  </si>
  <si>
    <t xml:space="preserve"> 9- Evolution des exportations selon les principaux pays </t>
  </si>
  <si>
    <t xml:space="preserve">10-Evolution des importations des pays  Euro –méditerranéens </t>
  </si>
  <si>
    <t>11-Evolution des exportations vers les pays  Euro-méditerranéens</t>
  </si>
  <si>
    <t xml:space="preserve">12- Evolution  des échanges avec les pays arabes  </t>
  </si>
  <si>
    <r>
      <t xml:space="preserve"> الفصل XVIII</t>
    </r>
    <r>
      <rPr>
        <b/>
        <sz val="20"/>
        <color rgb="FF000000"/>
        <rFont val="Times New Roman"/>
        <family val="1"/>
      </rPr>
      <t xml:space="preserve"> - التجارة الخارجية</t>
    </r>
  </si>
  <si>
    <t>1 - ميزان الأداءات </t>
  </si>
  <si>
    <t>2 - تطورالمبادلات على البضائع</t>
  </si>
  <si>
    <t>4 - الواردات حسب أهم المواد</t>
  </si>
  <si>
    <t xml:space="preserve"> 5 - الصادرات حسب أهم المواد</t>
  </si>
  <si>
    <t xml:space="preserve"> 6 - أهم المواد المستوردة من الإتحاد الأوروبي</t>
  </si>
  <si>
    <t xml:space="preserve"> 7 - أهم المواد المصدرة نحو الإتحاد الأوروبي</t>
  </si>
  <si>
    <t xml:space="preserve"> 8 - تطورالواردات حسب أهم البلدان</t>
  </si>
  <si>
    <t>9 - تطورالصادرات حسب أهم البلدان</t>
  </si>
  <si>
    <t xml:space="preserve">10- تطور الواردات من الدول  الأورو- متوسطية </t>
  </si>
  <si>
    <t>11- تطور الصادرات نحو الدول  الأورو ـ متوسطية</t>
  </si>
  <si>
    <t xml:space="preserve">12- تطورالمبادلات مع الدول العربية </t>
  </si>
  <si>
    <r>
      <t>2018</t>
    </r>
    <r>
      <rPr>
        <b/>
        <vertAlign val="superscript"/>
        <sz val="11"/>
        <rFont val="Times New Roman"/>
        <family val="1"/>
      </rPr>
      <t>R</t>
    </r>
    <r>
      <rPr>
        <b/>
        <sz val="11"/>
        <rFont val="Times New Roman"/>
        <family val="1"/>
      </rPr>
      <t>م</t>
    </r>
  </si>
  <si>
    <t xml:space="preserve"> (%)</t>
  </si>
  <si>
    <t xml:space="preserve">              Quantité      الوزن  </t>
  </si>
  <si>
    <t xml:space="preserve">       Valeur     القيمة </t>
  </si>
  <si>
    <t>18 - 1 ميزان الأداءات</t>
  </si>
</sst>
</file>

<file path=xl/styles.xml><?xml version="1.0" encoding="utf-8"?>
<styleSheet xmlns="http://schemas.openxmlformats.org/spreadsheetml/2006/main">
  <numFmts count="38">
    <numFmt numFmtId="43" formatCode="_-* #,##0.00\ _€_-;\-* #,##0.00\ _€_-;_-* &quot;-&quot;??\ _€_-;_-@_-"/>
    <numFmt numFmtId="164" formatCode="_-* #,##0\ &quot;F&quot;_-;\-* #,##0\ &quot;F&quot;_-;_-* &quot;-&quot;\ &quot;F&quot;_-;_-@_-"/>
    <numFmt numFmtId="165" formatCode="_-* #,##0\ _F_-;\-* #,##0\ _F_-;_-* &quot;-&quot;\ _F_-;_-@_-"/>
    <numFmt numFmtId="166" formatCode="_ * #,##0_ ;_ * \-#,##0_ ;_ * &quot;-&quot;_ ;_ @_ "/>
    <numFmt numFmtId="167" formatCode="_ * #,##0.00_ ;_ * \-#,##0.00_ ;_ * &quot;-&quot;??_ ;_ @_ "/>
    <numFmt numFmtId="168" formatCode="0_)"/>
    <numFmt numFmtId="169" formatCode="###\ ###"/>
    <numFmt numFmtId="170" formatCode="#\ ###\ ###"/>
    <numFmt numFmtId="171" formatCode="General_)"/>
    <numFmt numFmtId="172" formatCode="0.0_)"/>
    <numFmt numFmtId="173" formatCode="######"/>
    <numFmt numFmtId="174" formatCode="###\ ###&quot;&quot;"/>
    <numFmt numFmtId="175" formatCode="\ \ \ \ ###\ ###"/>
    <numFmt numFmtId="176" formatCode="###\ ###.0"/>
    <numFmt numFmtId="177" formatCode="0.0"/>
    <numFmt numFmtId="178" formatCode="###\ ###\ ###"/>
    <numFmt numFmtId="179" formatCode="###\ ###\ ###.0"/>
    <numFmt numFmtId="180" formatCode="\-\ "/>
    <numFmt numFmtId="181" formatCode="#####"/>
    <numFmt numFmtId="182" formatCode="\ \-"/>
    <numFmt numFmtId="183" formatCode="#,##0.0"/>
    <numFmt numFmtId="184" formatCode="\ #####"/>
    <numFmt numFmtId="185" formatCode="\-"/>
    <numFmt numFmtId="186" formatCode="[$€]\ #,##0.00;[Red][$€]\ #,##0.00&quot;-&quot;"/>
    <numFmt numFmtId="187" formatCode="_-&quot;ر.س.&quot;\ * #,##0_-;_-&quot;ر.س.&quot;\ * #,##0\-;_-&quot;ر.س.&quot;\ * &quot;-&quot;_-;_-@_-"/>
    <numFmt numFmtId="188" formatCode="_-&quot;ر.س.&quot;\ * #,##0.00_-;_-&quot;ر.س.&quot;\ * #,##0.00\-;_-&quot;ر.س.&quot;\ * &quot;-&quot;??_-;_-@_-"/>
    <numFmt numFmtId="189" formatCode="_-* #,##0_-;_-* #,##0\-;_-* &quot;-&quot;_-;_-@_-"/>
    <numFmt numFmtId="190" formatCode="_-* #,##0.00_-;_-* #,##0.00\-;_-* &quot;-&quot;??_-;_-@_-"/>
    <numFmt numFmtId="191" formatCode="\ ###,###,###.0"/>
    <numFmt numFmtId="192" formatCode="\ 0.#########"/>
    <numFmt numFmtId="193" formatCode="#,##0.0_c;\-#,##0.0_c;&quot;-     &quot;"/>
    <numFmt numFmtId="194" formatCode="_ * #,##0_ ;_ * \-#,##0_ ;_ * &quot;-&quot;??_ ;_ @_ "/>
    <numFmt numFmtId="195" formatCode="\ε"/>
    <numFmt numFmtId="196" formatCode="_ * #,##0.0_ ;_ * \-#,##0.0_ ;_ * &quot;-&quot;??_ ;_ @_ "/>
    <numFmt numFmtId="197" formatCode="\ ###\ ###.0"/>
    <numFmt numFmtId="198" formatCode="\+###,##0.0"/>
    <numFmt numFmtId="199" formatCode="#.#"/>
    <numFmt numFmtId="200" formatCode="_-* #,##0.0\ _€_-;\-* #,##0.0\ _€_-;_-* &quot;-&quot;??\ _€_-;_-@_-"/>
  </numFmts>
  <fonts count="54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5"/>
      <color indexed="10"/>
      <name val="Times New Roman"/>
      <family val="1"/>
    </font>
    <font>
      <b/>
      <sz val="20"/>
      <name val="Times New Roman"/>
      <family val="1"/>
    </font>
    <font>
      <b/>
      <sz val="30"/>
      <name val="Times New Roman"/>
      <family val="1"/>
    </font>
    <font>
      <sz val="20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sz val="30"/>
      <name val="Times New Roman"/>
      <family val="1"/>
    </font>
    <font>
      <sz val="10"/>
      <name val="CG Times (WN)"/>
      <family val="1"/>
      <charset val="178"/>
    </font>
    <font>
      <b/>
      <vertAlign val="superscript"/>
      <sz val="10"/>
      <name val="Times New Roman"/>
      <family val="1"/>
    </font>
    <font>
      <sz val="10"/>
      <name val="Courier"/>
      <family val="3"/>
    </font>
    <font>
      <b/>
      <sz val="18"/>
      <color indexed="56"/>
      <name val="Cambria"/>
      <family val="2"/>
    </font>
    <font>
      <sz val="18"/>
      <name val="Times New Roman"/>
      <family val="1"/>
    </font>
    <font>
      <b/>
      <sz val="10"/>
      <color indexed="9"/>
      <name val="Times New Roman"/>
      <family val="1"/>
    </font>
    <font>
      <sz val="9"/>
      <name val="Arial"/>
      <family val="2"/>
    </font>
    <font>
      <sz val="10"/>
      <color indexed="10"/>
      <name val="Times New Roman"/>
      <family val="1"/>
    </font>
    <font>
      <b/>
      <sz val="10"/>
      <name val="Arial"/>
      <family val="2"/>
      <charset val="178"/>
    </font>
    <font>
      <b/>
      <sz val="10"/>
      <name val="Arial"/>
      <family val="2"/>
    </font>
    <font>
      <b/>
      <sz val="10"/>
      <name val="DejaVu Sans"/>
      <family val="2"/>
    </font>
    <font>
      <b/>
      <sz val="11"/>
      <name val="Arabic Transparent"/>
      <charset val="178"/>
    </font>
    <font>
      <b/>
      <sz val="13"/>
      <name val="Arabic Transparent"/>
      <charset val="178"/>
    </font>
    <font>
      <sz val="12"/>
      <name val="Arabic Transparent"/>
      <charset val="178"/>
    </font>
    <font>
      <sz val="11"/>
      <name val="DejaVu Sans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u/>
      <sz val="10"/>
      <color theme="10"/>
      <name val="Courier"/>
      <charset val="178"/>
    </font>
    <font>
      <sz val="14"/>
      <color theme="10"/>
      <name val="Times New Roman"/>
      <family val="1"/>
    </font>
    <font>
      <sz val="14"/>
      <color theme="1"/>
      <name val="Times New Roman"/>
      <family val="1"/>
    </font>
    <font>
      <b/>
      <vertAlign val="superscript"/>
      <sz val="1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35">
    <xf numFmtId="168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3" fillId="0" borderId="0" applyNumberFormat="0">
      <alignment horizontal="right"/>
    </xf>
    <xf numFmtId="0" fontId="39" fillId="0" borderId="0"/>
    <xf numFmtId="168" fontId="3" fillId="0" borderId="0"/>
    <xf numFmtId="0" fontId="2" fillId="0" borderId="0"/>
    <xf numFmtId="168" fontId="25" fillId="0" borderId="0"/>
    <xf numFmtId="168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6" fontId="3" fillId="0" borderId="0"/>
    <xf numFmtId="0" fontId="2" fillId="0" borderId="0"/>
    <xf numFmtId="0" fontId="2" fillId="0" borderId="0"/>
    <xf numFmtId="0" fontId="26" fillId="0" borderId="0" applyAlignment="0" applyProtection="0"/>
    <xf numFmtId="0" fontId="2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46" fillId="0" borderId="0"/>
    <xf numFmtId="171" fontId="3" fillId="0" borderId="0"/>
    <xf numFmtId="0" fontId="49" fillId="0" borderId="0" applyNumberFormat="0" applyFill="0" applyBorder="0" applyAlignment="0" applyProtection="0">
      <alignment vertical="top"/>
      <protection locked="0"/>
    </xf>
  </cellStyleXfs>
  <cellXfs count="510">
    <xf numFmtId="168" fontId="0" fillId="0" borderId="0" xfId="0"/>
    <xf numFmtId="168" fontId="5" fillId="2" borderId="0" xfId="0" applyFont="1" applyFill="1" applyAlignment="1">
      <alignment vertical="center"/>
    </xf>
    <xf numFmtId="168" fontId="16" fillId="2" borderId="0" xfId="0" applyFont="1" applyFill="1" applyBorder="1" applyAlignment="1">
      <alignment vertical="center"/>
    </xf>
    <xf numFmtId="168" fontId="5" fillId="2" borderId="0" xfId="0" applyFont="1" applyFill="1" applyBorder="1" applyAlignment="1">
      <alignment vertical="center"/>
    </xf>
    <xf numFmtId="3" fontId="4" fillId="0" borderId="0" xfId="14" applyNumberFormat="1" applyFont="1" applyFill="1" applyAlignment="1">
      <alignment vertical="center"/>
    </xf>
    <xf numFmtId="171" fontId="4" fillId="0" borderId="0" xfId="15" quotePrefix="1" applyFont="1" applyFill="1" applyAlignment="1" applyProtection="1">
      <alignment horizontal="left" vertical="center"/>
    </xf>
    <xf numFmtId="178" fontId="5" fillId="0" borderId="0" xfId="14" applyNumberFormat="1" applyFont="1" applyFill="1" applyAlignment="1">
      <alignment vertical="center"/>
    </xf>
    <xf numFmtId="171" fontId="5" fillId="0" borderId="0" xfId="15" applyFont="1" applyFill="1" applyAlignment="1">
      <alignment vertical="center"/>
    </xf>
    <xf numFmtId="171" fontId="5" fillId="0" borderId="0" xfId="17" applyFont="1" applyFill="1" applyAlignment="1">
      <alignment vertical="center"/>
    </xf>
    <xf numFmtId="168" fontId="19" fillId="2" borderId="0" xfId="0" applyFont="1" applyFill="1" applyAlignment="1">
      <alignment vertical="center"/>
    </xf>
    <xf numFmtId="168" fontId="21" fillId="2" borderId="0" xfId="0" applyFont="1" applyFill="1" applyAlignment="1">
      <alignment vertical="center"/>
    </xf>
    <xf numFmtId="168" fontId="22" fillId="2" borderId="0" xfId="0" applyFont="1" applyFill="1" applyAlignment="1">
      <alignment vertical="center"/>
    </xf>
    <xf numFmtId="171" fontId="5" fillId="0" borderId="0" xfId="13" applyFont="1" applyFill="1" applyAlignment="1">
      <alignment vertical="center"/>
    </xf>
    <xf numFmtId="3" fontId="5" fillId="0" borderId="0" xfId="14" applyNumberFormat="1" applyFont="1" applyFill="1" applyAlignment="1">
      <alignment vertical="center"/>
    </xf>
    <xf numFmtId="184" fontId="4" fillId="0" borderId="0" xfId="0" applyNumberFormat="1" applyFont="1" applyFill="1" applyAlignment="1">
      <alignment horizontal="right" vertical="center"/>
    </xf>
    <xf numFmtId="171" fontId="5" fillId="0" borderId="0" xfId="18" quotePrefix="1" applyFont="1" applyFill="1" applyAlignment="1" applyProtection="1">
      <alignment horizontal="left" vertical="center"/>
    </xf>
    <xf numFmtId="168" fontId="5" fillId="0" borderId="0" xfId="8" applyFont="1" applyFill="1" applyAlignment="1">
      <alignment vertical="center"/>
    </xf>
    <xf numFmtId="168" fontId="5" fillId="0" borderId="0" xfId="0" applyFont="1" applyFill="1" applyAlignment="1">
      <alignment vertical="center"/>
    </xf>
    <xf numFmtId="171" fontId="5" fillId="0" borderId="0" xfId="14" applyFont="1" applyFill="1" applyAlignment="1">
      <alignment vertical="center"/>
    </xf>
    <xf numFmtId="171" fontId="5" fillId="0" borderId="0" xfId="19" quotePrefix="1" applyFont="1" applyFill="1" applyAlignment="1" applyProtection="1">
      <alignment horizontal="left" vertical="center"/>
    </xf>
    <xf numFmtId="171" fontId="11" fillId="0" borderId="0" xfId="18" quotePrefix="1" applyFont="1" applyFill="1" applyAlignment="1">
      <alignment horizontal="right" vertical="center" readingOrder="2"/>
    </xf>
    <xf numFmtId="171" fontId="5" fillId="0" borderId="0" xfId="19" applyFont="1" applyFill="1" applyAlignment="1">
      <alignment vertical="center"/>
    </xf>
    <xf numFmtId="0" fontId="11" fillId="0" borderId="0" xfId="21" quotePrefix="1" applyFont="1" applyFill="1" applyAlignment="1">
      <alignment horizontal="right" vertical="center" readingOrder="2"/>
    </xf>
    <xf numFmtId="0" fontId="11" fillId="0" borderId="0" xfId="21" applyFont="1" applyFill="1" applyAlignment="1">
      <alignment horizontal="right" vertical="center" readingOrder="2"/>
    </xf>
    <xf numFmtId="179" fontId="4" fillId="0" borderId="0" xfId="0" applyNumberFormat="1" applyFont="1" applyFill="1" applyAlignment="1">
      <alignment vertical="center"/>
    </xf>
    <xf numFmtId="171" fontId="6" fillId="0" borderId="0" xfId="12" applyFont="1" applyFill="1" applyAlignment="1">
      <alignment vertical="center"/>
    </xf>
    <xf numFmtId="0" fontId="5" fillId="0" borderId="0" xfId="22" applyFont="1" applyFill="1" applyAlignment="1">
      <alignment vertical="center"/>
    </xf>
    <xf numFmtId="0" fontId="10" fillId="0" borderId="0" xfId="22" applyFont="1" applyFill="1" applyAlignment="1">
      <alignment horizontal="right" vertical="center" readingOrder="2"/>
    </xf>
    <xf numFmtId="168" fontId="10" fillId="0" borderId="0" xfId="0" applyFont="1" applyFill="1" applyBorder="1" applyAlignment="1" applyProtection="1">
      <alignment horizontal="left"/>
    </xf>
    <xf numFmtId="168" fontId="5" fillId="0" borderId="0" xfId="0" applyFont="1" applyFill="1" applyBorder="1" applyAlignment="1">
      <alignment horizontal="right"/>
    </xf>
    <xf numFmtId="168" fontId="4" fillId="0" borderId="0" xfId="0" applyFont="1" applyFill="1" applyBorder="1" applyAlignment="1">
      <alignment horizontal="right"/>
    </xf>
    <xf numFmtId="168" fontId="10" fillId="0" borderId="0" xfId="0" applyFont="1" applyFill="1" applyBorder="1" applyAlignment="1">
      <alignment horizontal="right"/>
    </xf>
    <xf numFmtId="168" fontId="27" fillId="0" borderId="0" xfId="0" applyFont="1" applyFill="1"/>
    <xf numFmtId="171" fontId="7" fillId="0" borderId="0" xfId="12" applyFont="1" applyFill="1" applyAlignment="1">
      <alignment vertical="center"/>
    </xf>
    <xf numFmtId="171" fontId="5" fillId="0" borderId="0" xfId="12" applyFont="1" applyFill="1" applyAlignment="1">
      <alignment vertical="center"/>
    </xf>
    <xf numFmtId="0" fontId="6" fillId="0" borderId="0" xfId="22" applyFont="1" applyFill="1" applyAlignment="1">
      <alignment horizontal="right" vertical="center" readingOrder="2"/>
    </xf>
    <xf numFmtId="171" fontId="7" fillId="0" borderId="0" xfId="12" applyFont="1" applyFill="1" applyAlignment="1" applyProtection="1">
      <alignment horizontal="left" vertical="center"/>
    </xf>
    <xf numFmtId="171" fontId="5" fillId="0" borderId="0" xfId="12" applyFont="1" applyFill="1" applyAlignment="1" applyProtection="1">
      <alignment horizontal="left" vertical="center"/>
    </xf>
    <xf numFmtId="168" fontId="12" fillId="0" borderId="0" xfId="0" applyFont="1" applyFill="1" applyBorder="1" applyAlignment="1">
      <alignment horizontal="right"/>
    </xf>
    <xf numFmtId="168" fontId="5" fillId="0" borderId="0" xfId="0" applyFont="1" applyFill="1"/>
    <xf numFmtId="168" fontId="5" fillId="0" borderId="0" xfId="0" applyFont="1" applyFill="1" applyBorder="1"/>
    <xf numFmtId="168" fontId="4" fillId="0" borderId="0" xfId="0" applyFont="1" applyFill="1" applyBorder="1" applyAlignment="1" applyProtection="1">
      <alignment horizontal="right"/>
    </xf>
    <xf numFmtId="168" fontId="5" fillId="0" borderId="0" xfId="0" applyFont="1" applyFill="1" applyBorder="1" applyAlignment="1"/>
    <xf numFmtId="168" fontId="11" fillId="0" borderId="0" xfId="0" applyFont="1" applyFill="1" applyBorder="1" applyAlignment="1">
      <alignment horizontal="right"/>
    </xf>
    <xf numFmtId="171" fontId="12" fillId="0" borderId="0" xfId="23" applyNumberFormat="1" applyFont="1" applyFill="1" applyBorder="1" applyAlignment="1" applyProtection="1">
      <alignment horizontal="right"/>
    </xf>
    <xf numFmtId="171" fontId="5" fillId="0" borderId="0" xfId="23" applyNumberFormat="1" applyFont="1" applyFill="1" applyBorder="1" applyAlignment="1" applyProtection="1">
      <alignment horizontal="left"/>
    </xf>
    <xf numFmtId="171" fontId="11" fillId="0" borderId="0" xfId="23" applyNumberFormat="1" applyFont="1" applyFill="1" applyBorder="1" applyAlignment="1" applyProtection="1">
      <alignment horizontal="right"/>
    </xf>
    <xf numFmtId="168" fontId="14" fillId="0" borderId="0" xfId="0" applyFont="1" applyFill="1" applyBorder="1" applyAlignment="1">
      <alignment horizontal="right"/>
    </xf>
    <xf numFmtId="168" fontId="11" fillId="0" borderId="0" xfId="0" applyFont="1" applyFill="1" applyBorder="1"/>
    <xf numFmtId="168" fontId="8" fillId="0" borderId="0" xfId="0" applyFont="1" applyFill="1" applyBorder="1" applyAlignment="1">
      <alignment horizontal="left"/>
    </xf>
    <xf numFmtId="171" fontId="5" fillId="0" borderId="0" xfId="12" quotePrefix="1" applyFont="1" applyFill="1" applyAlignment="1" applyProtection="1">
      <alignment horizontal="left" vertical="center"/>
    </xf>
    <xf numFmtId="183" fontId="5" fillId="0" borderId="0" xfId="0" applyNumberFormat="1" applyFont="1" applyFill="1" applyBorder="1" applyAlignment="1">
      <alignment vertical="center"/>
    </xf>
    <xf numFmtId="183" fontId="5" fillId="0" borderId="0" xfId="12" applyNumberFormat="1" applyFont="1" applyFill="1" applyAlignment="1">
      <alignment vertical="center"/>
    </xf>
    <xf numFmtId="176" fontId="5" fillId="0" borderId="0" xfId="12" applyNumberFormat="1" applyFont="1" applyFill="1" applyAlignment="1">
      <alignment vertical="center"/>
    </xf>
    <xf numFmtId="171" fontId="4" fillId="0" borderId="0" xfId="12" quotePrefix="1" applyFont="1" applyFill="1" applyAlignment="1" applyProtection="1">
      <alignment horizontal="left" vertical="center"/>
    </xf>
    <xf numFmtId="176" fontId="5" fillId="0" borderId="0" xfId="0" applyNumberFormat="1" applyFont="1" applyFill="1" applyBorder="1" applyAlignment="1">
      <alignment vertical="center"/>
    </xf>
    <xf numFmtId="179" fontId="5" fillId="0" borderId="0" xfId="0" applyNumberFormat="1" applyFont="1" applyFill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83" fontId="4" fillId="0" borderId="0" xfId="0" applyNumberFormat="1" applyFont="1" applyFill="1" applyBorder="1" applyAlignment="1">
      <alignment vertical="center"/>
    </xf>
    <xf numFmtId="171" fontId="4" fillId="0" borderId="0" xfId="12" applyFont="1" applyFill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83" fontId="4" fillId="0" borderId="0" xfId="0" applyNumberFormat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177" fontId="4" fillId="0" borderId="0" xfId="0" applyNumberFormat="1" applyFont="1" applyFill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192" fontId="5" fillId="0" borderId="0" xfId="0" applyNumberFormat="1" applyFont="1" applyFill="1" applyBorder="1" applyAlignment="1">
      <alignment vertical="center"/>
    </xf>
    <xf numFmtId="171" fontId="4" fillId="0" borderId="0" xfId="12" applyFont="1" applyFill="1" applyAlignment="1" applyProtection="1">
      <alignment horizontal="left" vertical="center"/>
    </xf>
    <xf numFmtId="183" fontId="5" fillId="0" borderId="0" xfId="0" applyNumberFormat="1" applyFont="1" applyFill="1" applyAlignment="1">
      <alignment vertical="center"/>
    </xf>
    <xf numFmtId="183" fontId="5" fillId="0" borderId="0" xfId="0" applyNumberFormat="1" applyFont="1" applyFill="1" applyBorder="1" applyAlignment="1">
      <alignment horizontal="right" vertical="center"/>
    </xf>
    <xf numFmtId="182" fontId="5" fillId="0" borderId="0" xfId="0" applyNumberFormat="1" applyFont="1" applyFill="1" applyAlignment="1">
      <alignment vertical="center"/>
    </xf>
    <xf numFmtId="182" fontId="4" fillId="0" borderId="0" xfId="0" applyNumberFormat="1" applyFont="1" applyFill="1" applyAlignment="1">
      <alignment vertical="center"/>
    </xf>
    <xf numFmtId="182" fontId="4" fillId="0" borderId="0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180" fontId="4" fillId="0" borderId="0" xfId="0" applyNumberFormat="1" applyFont="1" applyFill="1" applyBorder="1" applyAlignment="1">
      <alignment horizontal="right" vertical="center"/>
    </xf>
    <xf numFmtId="171" fontId="8" fillId="0" borderId="0" xfId="12" applyFont="1" applyFill="1" applyAlignment="1" applyProtection="1">
      <alignment horizontal="left" vertical="center"/>
    </xf>
    <xf numFmtId="173" fontId="9" fillId="0" borderId="0" xfId="12" applyNumberFormat="1" applyFont="1" applyFill="1" applyAlignment="1">
      <alignment horizontal="center" vertical="center"/>
    </xf>
    <xf numFmtId="173" fontId="4" fillId="0" borderId="0" xfId="12" applyNumberFormat="1" applyFont="1" applyFill="1" applyAlignment="1">
      <alignment horizontal="center" vertical="center"/>
    </xf>
    <xf numFmtId="0" fontId="4" fillId="0" borderId="0" xfId="22" applyFont="1" applyFill="1" applyAlignment="1">
      <alignment vertical="center"/>
    </xf>
    <xf numFmtId="0" fontId="7" fillId="0" borderId="0" xfId="22" applyFont="1" applyFill="1" applyAlignment="1">
      <alignment vertical="center"/>
    </xf>
    <xf numFmtId="16" fontId="7" fillId="0" borderId="0" xfId="22" applyNumberFormat="1" applyFont="1" applyFill="1" applyAlignment="1">
      <alignment horizontal="right" vertical="center" readingOrder="2"/>
    </xf>
    <xf numFmtId="0" fontId="5" fillId="0" borderId="0" xfId="22" applyFont="1" applyFill="1" applyAlignment="1">
      <alignment horizontal="left" vertical="center"/>
    </xf>
    <xf numFmtId="184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right"/>
    </xf>
    <xf numFmtId="0" fontId="5" fillId="0" borderId="0" xfId="22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justify"/>
    </xf>
    <xf numFmtId="0" fontId="4" fillId="0" borderId="0" xfId="22" quotePrefix="1" applyFont="1" applyFill="1" applyAlignment="1">
      <alignment horizontal="left" vertical="center"/>
    </xf>
    <xf numFmtId="0" fontId="12" fillId="0" borderId="0" xfId="22" quotePrefix="1" applyFont="1" applyFill="1" applyAlignment="1">
      <alignment horizontal="right" vertical="center"/>
    </xf>
    <xf numFmtId="0" fontId="11" fillId="0" borderId="0" xfId="22" applyFont="1" applyFill="1" applyAlignment="1">
      <alignment horizontal="right" vertical="center"/>
    </xf>
    <xf numFmtId="0" fontId="4" fillId="0" borderId="0" xfId="22" applyFont="1" applyFill="1" applyAlignment="1">
      <alignment horizontal="left" vertical="center"/>
    </xf>
    <xf numFmtId="183" fontId="4" fillId="0" borderId="0" xfId="10" applyNumberFormat="1" applyFont="1" applyFill="1" applyAlignment="1">
      <alignment vertical="center"/>
    </xf>
    <xf numFmtId="183" fontId="4" fillId="0" borderId="0" xfId="22" applyNumberFormat="1" applyFont="1" applyFill="1" applyAlignment="1">
      <alignment vertical="center"/>
    </xf>
    <xf numFmtId="3" fontId="28" fillId="0" borderId="0" xfId="0" applyNumberFormat="1" applyFont="1" applyFill="1" applyAlignment="1">
      <alignment vertical="center"/>
    </xf>
    <xf numFmtId="0" fontId="12" fillId="0" borderId="0" xfId="22" applyFont="1" applyFill="1" applyAlignment="1">
      <alignment horizontal="right" vertical="center"/>
    </xf>
    <xf numFmtId="0" fontId="11" fillId="0" borderId="0" xfId="22" quotePrefix="1" applyFont="1" applyFill="1" applyAlignment="1">
      <alignment horizontal="left" vertical="center"/>
    </xf>
    <xf numFmtId="0" fontId="8" fillId="0" borderId="0" xfId="22" applyFont="1" applyFill="1" applyAlignment="1">
      <alignment vertical="center"/>
    </xf>
    <xf numFmtId="171" fontId="5" fillId="0" borderId="0" xfId="12" quotePrefix="1" applyFont="1" applyFill="1" applyAlignment="1">
      <alignment horizontal="right" vertical="center" readingOrder="2"/>
    </xf>
    <xf numFmtId="171" fontId="6" fillId="0" borderId="0" xfId="13" applyFont="1" applyFill="1" applyAlignment="1">
      <alignment horizontal="left" vertical="center"/>
    </xf>
    <xf numFmtId="171" fontId="10" fillId="0" borderId="0" xfId="13" applyFont="1" applyFill="1" applyAlignment="1">
      <alignment vertical="center" readingOrder="2"/>
    </xf>
    <xf numFmtId="171" fontId="5" fillId="0" borderId="0" xfId="13" applyFont="1" applyFill="1" applyAlignment="1">
      <alignment vertical="center" readingOrder="2"/>
    </xf>
    <xf numFmtId="171" fontId="7" fillId="0" borderId="0" xfId="13" quotePrefix="1" applyFont="1" applyFill="1" applyAlignment="1" applyProtection="1">
      <alignment horizontal="left" vertical="center"/>
    </xf>
    <xf numFmtId="171" fontId="7" fillId="0" borderId="0" xfId="13" applyFont="1" applyFill="1" applyAlignment="1">
      <alignment horizontal="right" vertical="center" readingOrder="2"/>
    </xf>
    <xf numFmtId="171" fontId="7" fillId="0" borderId="0" xfId="13" applyFont="1" applyFill="1" applyAlignment="1" applyProtection="1">
      <alignment horizontal="left" vertical="center"/>
    </xf>
    <xf numFmtId="168" fontId="5" fillId="0" borderId="0" xfId="0" applyFont="1" applyFill="1" applyAlignment="1">
      <alignment vertical="center" readingOrder="2"/>
    </xf>
    <xf numFmtId="171" fontId="4" fillId="0" borderId="0" xfId="13" applyFont="1" applyFill="1" applyAlignment="1">
      <alignment vertical="center"/>
    </xf>
    <xf numFmtId="171" fontId="12" fillId="0" borderId="0" xfId="13" applyFont="1" applyFill="1" applyAlignment="1">
      <alignment horizontal="right" vertical="center" readingOrder="2"/>
    </xf>
    <xf numFmtId="171" fontId="4" fillId="0" borderId="0" xfId="13" quotePrefix="1" applyFont="1" applyFill="1" applyAlignment="1" applyProtection="1">
      <alignment horizontal="left" vertical="center"/>
    </xf>
    <xf numFmtId="171" fontId="12" fillId="0" borderId="0" xfId="13" quotePrefix="1" applyFont="1" applyFill="1" applyAlignment="1">
      <alignment horizontal="right" vertical="center" readingOrder="2"/>
    </xf>
    <xf numFmtId="171" fontId="5" fillId="0" borderId="0" xfId="13" quotePrefix="1" applyFont="1" applyFill="1" applyAlignment="1" applyProtection="1">
      <alignment horizontal="left" vertical="center"/>
    </xf>
    <xf numFmtId="171" fontId="11" fillId="0" borderId="0" xfId="13" quotePrefix="1" applyFont="1" applyFill="1" applyAlignment="1">
      <alignment horizontal="right" vertical="center" readingOrder="2"/>
    </xf>
    <xf numFmtId="171" fontId="11" fillId="0" borderId="0" xfId="13" applyFont="1" applyFill="1" applyAlignment="1">
      <alignment horizontal="right" vertical="center" readingOrder="2"/>
    </xf>
    <xf numFmtId="170" fontId="4" fillId="0" borderId="0" xfId="13" applyNumberFormat="1" applyFont="1" applyFill="1" applyAlignment="1" applyProtection="1">
      <alignment horizontal="right" vertical="center"/>
    </xf>
    <xf numFmtId="171" fontId="8" fillId="0" borderId="0" xfId="13" applyFont="1" applyFill="1" applyAlignment="1">
      <alignment vertical="center"/>
    </xf>
    <xf numFmtId="168" fontId="8" fillId="0" borderId="0" xfId="0" applyFont="1" applyFill="1" applyAlignment="1">
      <alignment horizontal="right" vertical="center" readingOrder="2"/>
    </xf>
    <xf numFmtId="171" fontId="6" fillId="0" borderId="0" xfId="14" applyFont="1" applyFill="1" applyAlignment="1">
      <alignment vertical="center"/>
    </xf>
    <xf numFmtId="171" fontId="10" fillId="0" borderId="0" xfId="14" applyFont="1" applyFill="1" applyAlignment="1">
      <alignment horizontal="right" vertical="center"/>
    </xf>
    <xf numFmtId="171" fontId="4" fillId="0" borderId="0" xfId="14" applyFont="1" applyFill="1" applyAlignment="1">
      <alignment horizontal="right" vertical="center"/>
    </xf>
    <xf numFmtId="171" fontId="7" fillId="0" borderId="0" xfId="14" quotePrefix="1" applyFont="1" applyFill="1" applyAlignment="1" applyProtection="1">
      <alignment horizontal="left" vertical="center"/>
    </xf>
    <xf numFmtId="171" fontId="7" fillId="0" borderId="0" xfId="14" applyFont="1" applyFill="1" applyAlignment="1">
      <alignment horizontal="right" vertical="center" readingOrder="2"/>
    </xf>
    <xf numFmtId="171" fontId="7" fillId="0" borderId="0" xfId="14" applyFont="1" applyFill="1" applyAlignment="1">
      <alignment vertical="center" readingOrder="2"/>
    </xf>
    <xf numFmtId="171" fontId="7" fillId="0" borderId="0" xfId="14" applyFont="1" applyFill="1" applyAlignment="1">
      <alignment horizontal="right" vertical="center"/>
    </xf>
    <xf numFmtId="171" fontId="5" fillId="0" borderId="0" xfId="14" quotePrefix="1" applyFont="1" applyFill="1" applyAlignment="1" applyProtection="1">
      <alignment horizontal="left" vertical="center"/>
    </xf>
    <xf numFmtId="171" fontId="5" fillId="0" borderId="0" xfId="14" quotePrefix="1" applyFont="1" applyFill="1" applyAlignment="1">
      <alignment horizontal="right" vertical="center" readingOrder="2"/>
    </xf>
    <xf numFmtId="169" fontId="5" fillId="0" borderId="0" xfId="14" quotePrefix="1" applyNumberFormat="1" applyFont="1" applyFill="1" applyAlignment="1" applyProtection="1">
      <alignment horizontal="left" vertical="center"/>
    </xf>
    <xf numFmtId="171" fontId="5" fillId="0" borderId="0" xfId="14" applyFont="1" applyFill="1" applyAlignment="1">
      <alignment horizontal="right" vertical="center"/>
    </xf>
    <xf numFmtId="171" fontId="4" fillId="0" borderId="0" xfId="14" quotePrefix="1" applyFont="1" applyFill="1" applyAlignment="1" applyProtection="1">
      <alignment horizontal="left" vertical="center"/>
    </xf>
    <xf numFmtId="171" fontId="12" fillId="0" borderId="0" xfId="14" applyFont="1" applyFill="1" applyAlignment="1">
      <alignment horizontal="right" vertical="center"/>
    </xf>
    <xf numFmtId="171" fontId="4" fillId="0" borderId="0" xfId="14" applyFont="1" applyFill="1" applyAlignment="1">
      <alignment vertical="center"/>
    </xf>
    <xf numFmtId="171" fontId="11" fillId="0" borderId="0" xfId="14" quotePrefix="1" applyFont="1" applyFill="1" applyAlignment="1">
      <alignment horizontal="right" vertical="center"/>
    </xf>
    <xf numFmtId="171" fontId="5" fillId="0" borderId="0" xfId="16" quotePrefix="1" applyFont="1" applyFill="1" applyAlignment="1" applyProtection="1">
      <alignment horizontal="left" vertical="center"/>
    </xf>
    <xf numFmtId="171" fontId="11" fillId="0" borderId="0" xfId="14" applyFont="1" applyFill="1" applyAlignment="1">
      <alignment horizontal="right" vertical="center"/>
    </xf>
    <xf numFmtId="171" fontId="12" fillId="0" borderId="0" xfId="14" quotePrefix="1" applyFont="1" applyFill="1" applyAlignment="1">
      <alignment horizontal="right" vertical="center"/>
    </xf>
    <xf numFmtId="171" fontId="11" fillId="0" borderId="0" xfId="14" quotePrefix="1" applyFont="1" applyFill="1" applyAlignment="1">
      <alignment horizontal="right" vertical="center" readingOrder="2"/>
    </xf>
    <xf numFmtId="171" fontId="11" fillId="0" borderId="0" xfId="14" applyFont="1" applyFill="1" applyAlignment="1">
      <alignment horizontal="right" vertical="center" readingOrder="2"/>
    </xf>
    <xf numFmtId="171" fontId="12" fillId="0" borderId="0" xfId="14" quotePrefix="1" applyFont="1" applyFill="1" applyAlignment="1">
      <alignment horizontal="right" vertical="center" readingOrder="2"/>
    </xf>
    <xf numFmtId="3" fontId="5" fillId="0" borderId="0" xfId="14" applyNumberFormat="1" applyFont="1" applyFill="1" applyAlignment="1" applyProtection="1">
      <alignment vertical="center"/>
    </xf>
    <xf numFmtId="171" fontId="11" fillId="0" borderId="0" xfId="14" quotePrefix="1" applyFont="1" applyFill="1" applyAlignment="1" applyProtection="1">
      <alignment horizontal="left" vertical="center"/>
    </xf>
    <xf numFmtId="178" fontId="5" fillId="0" borderId="0" xfId="14" applyNumberFormat="1" applyFont="1" applyFill="1" applyAlignment="1" applyProtection="1">
      <alignment vertical="center"/>
    </xf>
    <xf numFmtId="178" fontId="9" fillId="0" borderId="0" xfId="14" applyNumberFormat="1" applyFont="1" applyFill="1" applyAlignment="1" applyProtection="1">
      <alignment vertical="center"/>
    </xf>
    <xf numFmtId="178" fontId="11" fillId="0" borderId="0" xfId="14" applyNumberFormat="1" applyFont="1" applyFill="1" applyAlignment="1" applyProtection="1">
      <alignment vertical="center"/>
    </xf>
    <xf numFmtId="171" fontId="5" fillId="0" borderId="0" xfId="14" applyFont="1" applyFill="1" applyAlignment="1" applyProtection="1">
      <alignment horizontal="left" vertical="center"/>
    </xf>
    <xf numFmtId="171" fontId="12" fillId="0" borderId="0" xfId="14" applyFont="1" applyFill="1" applyAlignment="1">
      <alignment horizontal="right" vertical="center" readingOrder="2"/>
    </xf>
    <xf numFmtId="3" fontId="4" fillId="0" borderId="0" xfId="8" applyNumberFormat="1" applyFont="1" applyFill="1" applyAlignment="1">
      <alignment vertical="center"/>
    </xf>
    <xf numFmtId="3" fontId="5" fillId="0" borderId="0" xfId="8" applyNumberFormat="1" applyFont="1" applyFill="1" applyAlignment="1">
      <alignment vertical="center"/>
    </xf>
    <xf numFmtId="168" fontId="15" fillId="0" borderId="0" xfId="8" quotePrefix="1" applyFont="1" applyFill="1" applyAlignment="1">
      <alignment horizontal="right" vertical="center" readingOrder="2"/>
    </xf>
    <xf numFmtId="168" fontId="5" fillId="0" borderId="0" xfId="8" applyFont="1" applyFill="1" applyAlignment="1">
      <alignment horizontal="right" vertical="center" readingOrder="2"/>
    </xf>
    <xf numFmtId="169" fontId="5" fillId="0" borderId="0" xfId="14" applyNumberFormat="1" applyFont="1" applyFill="1" applyAlignment="1">
      <alignment vertical="center"/>
    </xf>
    <xf numFmtId="168" fontId="8" fillId="0" borderId="0" xfId="8" applyFont="1" applyFill="1" applyAlignment="1">
      <alignment horizontal="right" vertical="center" readingOrder="2"/>
    </xf>
    <xf numFmtId="171" fontId="9" fillId="0" borderId="0" xfId="14" applyFont="1" applyFill="1" applyAlignment="1">
      <alignment vertical="center"/>
    </xf>
    <xf numFmtId="171" fontId="6" fillId="0" borderId="0" xfId="15" applyFont="1" applyFill="1" applyAlignment="1">
      <alignment vertical="center"/>
    </xf>
    <xf numFmtId="171" fontId="10" fillId="0" borderId="0" xfId="15" applyFont="1" applyFill="1" applyAlignment="1">
      <alignment vertical="center" readingOrder="2"/>
    </xf>
    <xf numFmtId="171" fontId="5" fillId="0" borderId="0" xfId="15" applyFont="1" applyFill="1" applyAlignment="1">
      <alignment vertical="center" readingOrder="2"/>
    </xf>
    <xf numFmtId="171" fontId="7" fillId="0" borderId="0" xfId="15" applyFont="1" applyFill="1" applyAlignment="1" applyProtection="1">
      <alignment horizontal="left" vertical="center"/>
    </xf>
    <xf numFmtId="171" fontId="7" fillId="0" borderId="0" xfId="15" applyFont="1" applyFill="1" applyAlignment="1">
      <alignment horizontal="right" vertical="center" readingOrder="2"/>
    </xf>
    <xf numFmtId="171" fontId="7" fillId="0" borderId="0" xfId="15" applyFont="1" applyFill="1" applyAlignment="1">
      <alignment vertical="center" readingOrder="2"/>
    </xf>
    <xf numFmtId="171" fontId="5" fillId="0" borderId="0" xfId="15" applyFont="1" applyFill="1" applyAlignment="1">
      <alignment horizontal="right" vertical="center" readingOrder="2"/>
    </xf>
    <xf numFmtId="171" fontId="12" fillId="0" borderId="0" xfId="14" applyFont="1" applyFill="1" applyAlignment="1">
      <alignment vertical="center"/>
    </xf>
    <xf numFmtId="171" fontId="12" fillId="0" borderId="0" xfId="14" applyFont="1" applyFill="1" applyAlignment="1">
      <alignment horizontal="left" vertical="center"/>
    </xf>
    <xf numFmtId="171" fontId="5" fillId="0" borderId="0" xfId="14" applyFont="1" applyFill="1" applyAlignment="1" applyProtection="1">
      <alignment vertical="center"/>
    </xf>
    <xf numFmtId="3" fontId="4" fillId="0" borderId="0" xfId="15" applyNumberFormat="1" applyFont="1" applyFill="1" applyAlignment="1">
      <alignment vertical="center"/>
    </xf>
    <xf numFmtId="171" fontId="12" fillId="0" borderId="0" xfId="15" quotePrefix="1" applyFont="1" applyFill="1" applyAlignment="1">
      <alignment horizontal="right" vertical="center" readingOrder="2"/>
    </xf>
    <xf numFmtId="171" fontId="4" fillId="0" borderId="0" xfId="15" applyFont="1" applyFill="1" applyAlignment="1">
      <alignment vertical="center"/>
    </xf>
    <xf numFmtId="171" fontId="5" fillId="0" borderId="0" xfId="15" quotePrefix="1" applyFont="1" applyFill="1" applyAlignment="1" applyProtection="1">
      <alignment horizontal="left" vertical="center"/>
    </xf>
    <xf numFmtId="3" fontId="5" fillId="0" borderId="0" xfId="15" applyNumberFormat="1" applyFont="1" applyFill="1" applyAlignment="1">
      <alignment vertical="center"/>
    </xf>
    <xf numFmtId="171" fontId="11" fillId="0" borderId="0" xfId="15" quotePrefix="1" applyFont="1" applyFill="1" applyAlignment="1">
      <alignment horizontal="right" vertical="center" readingOrder="2"/>
    </xf>
    <xf numFmtId="171" fontId="11" fillId="0" borderId="0" xfId="15" applyFont="1" applyFill="1" applyAlignment="1">
      <alignment horizontal="right" vertical="center" readingOrder="2"/>
    </xf>
    <xf numFmtId="171" fontId="4" fillId="0" borderId="0" xfId="15" applyFont="1" applyFill="1" applyAlignment="1" applyProtection="1">
      <alignment horizontal="left" vertical="center"/>
    </xf>
    <xf numFmtId="171" fontId="5" fillId="0" borderId="0" xfId="15" applyFont="1" applyFill="1" applyAlignment="1">
      <alignment horizontal="center" vertical="center"/>
    </xf>
    <xf numFmtId="171" fontId="12" fillId="0" borderId="0" xfId="15" quotePrefix="1" applyFont="1" applyFill="1" applyAlignment="1" applyProtection="1">
      <alignment horizontal="left" vertical="center"/>
    </xf>
    <xf numFmtId="171" fontId="11" fillId="0" borderId="0" xfId="15" quotePrefix="1" applyFont="1" applyFill="1" applyAlignment="1" applyProtection="1">
      <alignment horizontal="left" vertical="center"/>
    </xf>
    <xf numFmtId="169" fontId="5" fillId="0" borderId="0" xfId="15" applyNumberFormat="1" applyFont="1" applyFill="1" applyAlignment="1" applyProtection="1">
      <alignment vertical="center"/>
    </xf>
    <xf numFmtId="178" fontId="5" fillId="0" borderId="0" xfId="15" applyNumberFormat="1" applyFont="1" applyFill="1" applyAlignment="1" applyProtection="1">
      <alignment vertical="center"/>
    </xf>
    <xf numFmtId="169" fontId="4" fillId="0" borderId="0" xfId="15" applyNumberFormat="1" applyFont="1" applyFill="1" applyAlignment="1" applyProtection="1">
      <alignment vertical="center"/>
    </xf>
    <xf numFmtId="178" fontId="4" fillId="0" borderId="0" xfId="15" applyNumberFormat="1" applyFont="1" applyFill="1" applyAlignment="1" applyProtection="1">
      <alignment vertical="center"/>
    </xf>
    <xf numFmtId="171" fontId="12" fillId="0" borderId="0" xfId="15" applyFont="1" applyFill="1" applyAlignment="1" applyProtection="1">
      <alignment horizontal="left" vertical="center"/>
    </xf>
    <xf numFmtId="169" fontId="4" fillId="0" borderId="0" xfId="15" applyNumberFormat="1" applyFont="1" applyFill="1" applyAlignment="1" applyProtection="1">
      <alignment horizontal="right" vertical="center"/>
    </xf>
    <xf numFmtId="171" fontId="8" fillId="0" borderId="0" xfId="15" applyFont="1" applyFill="1" applyAlignment="1" applyProtection="1">
      <alignment horizontal="left" vertical="center"/>
    </xf>
    <xf numFmtId="171" fontId="11" fillId="0" borderId="0" xfId="16" quotePrefix="1" applyFont="1" applyFill="1" applyAlignment="1" applyProtection="1">
      <alignment horizontal="left" vertical="center"/>
    </xf>
    <xf numFmtId="171" fontId="6" fillId="0" borderId="0" xfId="16" applyFont="1" applyFill="1" applyAlignment="1">
      <alignment vertical="center"/>
    </xf>
    <xf numFmtId="171" fontId="5" fillId="0" borderId="0" xfId="16" applyFont="1" applyFill="1" applyAlignment="1">
      <alignment vertical="center"/>
    </xf>
    <xf numFmtId="171" fontId="10" fillId="0" borderId="0" xfId="16" applyFont="1" applyFill="1" applyAlignment="1">
      <alignment horizontal="right" vertical="center" readingOrder="2"/>
    </xf>
    <xf numFmtId="171" fontId="5" fillId="0" borderId="0" xfId="16" applyFont="1" applyFill="1" applyAlignment="1" applyProtection="1">
      <alignment horizontal="left" vertical="center"/>
    </xf>
    <xf numFmtId="171" fontId="5" fillId="0" borderId="0" xfId="16" applyFont="1" applyFill="1" applyAlignment="1">
      <alignment horizontal="right" vertical="center" readingOrder="2"/>
    </xf>
    <xf numFmtId="171" fontId="7" fillId="0" borderId="0" xfId="16" quotePrefix="1" applyFont="1" applyFill="1" applyAlignment="1" applyProtection="1">
      <alignment horizontal="left" vertical="center"/>
    </xf>
    <xf numFmtId="171" fontId="7" fillId="0" borderId="0" xfId="16" quotePrefix="1" applyFont="1" applyFill="1" applyAlignment="1">
      <alignment horizontal="center" vertical="center" readingOrder="2"/>
    </xf>
    <xf numFmtId="171" fontId="7" fillId="0" borderId="0" xfId="16" quotePrefix="1" applyFont="1" applyFill="1" applyAlignment="1">
      <alignment horizontal="left" vertical="center"/>
    </xf>
    <xf numFmtId="171" fontId="6" fillId="0" borderId="0" xfId="16" applyFont="1" applyFill="1" applyAlignment="1">
      <alignment horizontal="right" vertical="center" readingOrder="2"/>
    </xf>
    <xf numFmtId="171" fontId="4" fillId="0" borderId="0" xfId="16" quotePrefix="1" applyFont="1" applyFill="1" applyAlignment="1" applyProtection="1">
      <alignment horizontal="left" vertical="center"/>
    </xf>
    <xf numFmtId="3" fontId="4" fillId="0" borderId="0" xfId="16" applyNumberFormat="1" applyFont="1" applyFill="1" applyAlignment="1">
      <alignment vertical="center"/>
    </xf>
    <xf numFmtId="171" fontId="12" fillId="0" borderId="0" xfId="16" quotePrefix="1" applyFont="1" applyFill="1" applyAlignment="1">
      <alignment horizontal="right" vertical="center" readingOrder="2"/>
    </xf>
    <xf numFmtId="171" fontId="4" fillId="0" borderId="0" xfId="16" applyFont="1" applyFill="1" applyAlignment="1">
      <alignment vertical="center"/>
    </xf>
    <xf numFmtId="171" fontId="11" fillId="0" borderId="0" xfId="16" quotePrefix="1" applyFont="1" applyFill="1" applyAlignment="1">
      <alignment horizontal="right" vertical="center" readingOrder="2"/>
    </xf>
    <xf numFmtId="3" fontId="5" fillId="0" borderId="0" xfId="16" applyNumberFormat="1" applyFont="1" applyFill="1" applyAlignment="1">
      <alignment vertical="center"/>
    </xf>
    <xf numFmtId="171" fontId="11" fillId="0" borderId="0" xfId="16" applyFont="1" applyFill="1" applyAlignment="1">
      <alignment horizontal="right" vertical="center" readingOrder="2"/>
    </xf>
    <xf numFmtId="171" fontId="12" fillId="0" borderId="0" xfId="15" applyFont="1" applyFill="1" applyAlignment="1">
      <alignment horizontal="right" vertical="center" readingOrder="2"/>
    </xf>
    <xf numFmtId="169" fontId="5" fillId="0" borderId="0" xfId="16" applyNumberFormat="1" applyFont="1" applyFill="1" applyAlignment="1" applyProtection="1">
      <alignment vertical="center"/>
    </xf>
    <xf numFmtId="178" fontId="5" fillId="0" borderId="0" xfId="16" applyNumberFormat="1" applyFont="1" applyFill="1" applyAlignment="1" applyProtection="1">
      <alignment vertical="center"/>
    </xf>
    <xf numFmtId="171" fontId="9" fillId="0" borderId="0" xfId="16" applyFont="1" applyFill="1" applyAlignment="1">
      <alignment vertical="center"/>
    </xf>
    <xf numFmtId="171" fontId="7" fillId="0" borderId="0" xfId="16" quotePrefix="1" applyFont="1" applyFill="1" applyAlignment="1">
      <alignment horizontal="right" vertical="center" readingOrder="2"/>
    </xf>
    <xf numFmtId="171" fontId="6" fillId="0" borderId="0" xfId="16" applyFont="1" applyFill="1" applyAlignment="1">
      <alignment vertical="center" readingOrder="2"/>
    </xf>
    <xf numFmtId="171" fontId="12" fillId="0" borderId="0" xfId="16" applyFont="1" applyFill="1" applyAlignment="1">
      <alignment horizontal="right" vertical="center" readingOrder="2"/>
    </xf>
    <xf numFmtId="181" fontId="4" fillId="0" borderId="0" xfId="16" applyNumberFormat="1" applyFont="1" applyFill="1" applyAlignment="1">
      <alignment vertical="center"/>
    </xf>
    <xf numFmtId="178" fontId="4" fillId="0" borderId="0" xfId="16" applyNumberFormat="1" applyFont="1" applyFill="1" applyAlignment="1">
      <alignment vertical="center"/>
    </xf>
    <xf numFmtId="178" fontId="5" fillId="0" borderId="0" xfId="16" applyNumberFormat="1" applyFont="1" applyFill="1" applyAlignment="1">
      <alignment vertical="center"/>
    </xf>
    <xf numFmtId="178" fontId="4" fillId="0" borderId="0" xfId="16" applyNumberFormat="1" applyFont="1" applyFill="1" applyAlignment="1" applyProtection="1">
      <alignment vertical="center"/>
    </xf>
    <xf numFmtId="171" fontId="8" fillId="0" borderId="0" xfId="16" applyFont="1" applyFill="1" applyAlignment="1" applyProtection="1">
      <alignment horizontal="left" vertical="center"/>
    </xf>
    <xf numFmtId="181" fontId="4" fillId="0" borderId="0" xfId="16" applyNumberFormat="1" applyFont="1" applyFill="1" applyAlignment="1">
      <alignment horizontal="right" vertical="center"/>
    </xf>
    <xf numFmtId="178" fontId="4" fillId="0" borderId="0" xfId="16" applyNumberFormat="1" applyFont="1" applyFill="1" applyAlignment="1">
      <alignment horizontal="right" vertical="center"/>
    </xf>
    <xf numFmtId="178" fontId="5" fillId="0" borderId="0" xfId="16" applyNumberFormat="1" applyFont="1" applyFill="1" applyAlignment="1" applyProtection="1">
      <alignment horizontal="right" vertical="center"/>
    </xf>
    <xf numFmtId="171" fontId="6" fillId="0" borderId="0" xfId="17" applyFont="1" applyFill="1" applyAlignment="1">
      <alignment vertical="center"/>
    </xf>
    <xf numFmtId="171" fontId="10" fillId="0" borderId="0" xfId="17" applyFont="1" applyFill="1" applyAlignment="1">
      <alignment horizontal="right" vertical="center" readingOrder="2"/>
    </xf>
    <xf numFmtId="171" fontId="5" fillId="0" borderId="0" xfId="17" applyFont="1" applyFill="1" applyAlignment="1">
      <alignment horizontal="right" vertical="center" readingOrder="2"/>
    </xf>
    <xf numFmtId="171" fontId="7" fillId="0" borderId="0" xfId="17" quotePrefix="1" applyFont="1" applyFill="1" applyAlignment="1" applyProtection="1">
      <alignment horizontal="left" vertical="center"/>
    </xf>
    <xf numFmtId="171" fontId="7" fillId="0" borderId="0" xfId="17" applyFont="1" applyFill="1" applyAlignment="1">
      <alignment horizontal="right" vertical="center" readingOrder="2"/>
    </xf>
    <xf numFmtId="171" fontId="6" fillId="0" borderId="0" xfId="17" applyFont="1" applyFill="1" applyAlignment="1">
      <alignment horizontal="right" vertical="center" readingOrder="2"/>
    </xf>
    <xf numFmtId="3" fontId="5" fillId="0" borderId="0" xfId="17" applyNumberFormat="1" applyFont="1" applyFill="1" applyAlignment="1">
      <alignment vertical="center"/>
    </xf>
    <xf numFmtId="171" fontId="4" fillId="0" borderId="0" xfId="17" quotePrefix="1" applyFont="1" applyFill="1" applyAlignment="1" applyProtection="1">
      <alignment horizontal="left" vertical="center"/>
    </xf>
    <xf numFmtId="3" fontId="4" fillId="0" borderId="0" xfId="17" applyNumberFormat="1" applyFont="1" applyFill="1" applyAlignment="1">
      <alignment vertical="center"/>
    </xf>
    <xf numFmtId="171" fontId="12" fillId="0" borderId="0" xfId="17" applyFont="1" applyFill="1" applyAlignment="1">
      <alignment horizontal="right" vertical="center" readingOrder="2"/>
    </xf>
    <xf numFmtId="171" fontId="4" fillId="0" borderId="0" xfId="17" applyFont="1" applyFill="1" applyAlignment="1">
      <alignment vertical="center"/>
    </xf>
    <xf numFmtId="171" fontId="5" fillId="0" borderId="0" xfId="17" quotePrefix="1" applyFont="1" applyFill="1" applyAlignment="1" applyProtection="1">
      <alignment horizontal="left" vertical="center"/>
    </xf>
    <xf numFmtId="171" fontId="11" fillId="0" borderId="0" xfId="17" quotePrefix="1" applyFont="1" applyFill="1" applyAlignment="1">
      <alignment horizontal="right" vertical="center" readingOrder="2"/>
    </xf>
    <xf numFmtId="171" fontId="11" fillId="0" borderId="0" xfId="17" applyFont="1" applyFill="1" applyAlignment="1">
      <alignment horizontal="right" vertical="center" readingOrder="2"/>
    </xf>
    <xf numFmtId="171" fontId="12" fillId="0" borderId="0" xfId="17" quotePrefix="1" applyFont="1" applyFill="1" applyAlignment="1">
      <alignment horizontal="right" vertical="center" readingOrder="2"/>
    </xf>
    <xf numFmtId="3" fontId="4" fillId="0" borderId="0" xfId="17" applyNumberFormat="1" applyFont="1" applyFill="1" applyAlignment="1" applyProtection="1">
      <alignment vertical="center"/>
    </xf>
    <xf numFmtId="171" fontId="9" fillId="0" borderId="0" xfId="17" applyFont="1" applyFill="1" applyAlignment="1" applyProtection="1">
      <alignment vertical="center"/>
    </xf>
    <xf numFmtId="171" fontId="5" fillId="0" borderId="0" xfId="17" applyFont="1" applyFill="1" applyAlignment="1">
      <alignment horizontal="right" vertical="center"/>
    </xf>
    <xf numFmtId="171" fontId="12" fillId="0" borderId="0" xfId="17" quotePrefix="1" applyFont="1" applyFill="1" applyAlignment="1" applyProtection="1">
      <alignment horizontal="left" vertical="center"/>
    </xf>
    <xf numFmtId="171" fontId="11" fillId="0" borderId="0" xfId="17" quotePrefix="1" applyFont="1" applyFill="1" applyAlignment="1" applyProtection="1">
      <alignment horizontal="left" vertical="center"/>
    </xf>
    <xf numFmtId="169" fontId="5" fillId="0" borderId="0" xfId="17" applyNumberFormat="1" applyFont="1" applyFill="1" applyAlignment="1" applyProtection="1">
      <alignment vertical="center"/>
    </xf>
    <xf numFmtId="178" fontId="5" fillId="0" borderId="0" xfId="17" applyNumberFormat="1" applyFont="1" applyFill="1" applyAlignment="1" applyProtection="1">
      <alignment vertical="center"/>
    </xf>
    <xf numFmtId="169" fontId="4" fillId="0" borderId="0" xfId="17" applyNumberFormat="1" applyFont="1" applyFill="1" applyAlignment="1" applyProtection="1">
      <alignment vertical="center"/>
    </xf>
    <xf numFmtId="178" fontId="4" fillId="0" borderId="0" xfId="17" applyNumberFormat="1" applyFont="1" applyFill="1" applyAlignment="1" applyProtection="1">
      <alignment vertical="center"/>
    </xf>
    <xf numFmtId="171" fontId="8" fillId="0" borderId="0" xfId="17" applyFont="1" applyFill="1" applyAlignment="1">
      <alignment vertical="center"/>
    </xf>
    <xf numFmtId="171" fontId="6" fillId="0" borderId="0" xfId="18" applyFont="1" applyFill="1" applyAlignment="1">
      <alignment vertical="center"/>
    </xf>
    <xf numFmtId="171" fontId="5" fillId="0" borderId="0" xfId="18" applyFont="1" applyFill="1" applyAlignment="1">
      <alignment vertical="center"/>
    </xf>
    <xf numFmtId="171" fontId="10" fillId="0" borderId="0" xfId="18" applyFont="1" applyFill="1" applyAlignment="1">
      <alignment horizontal="right" vertical="center"/>
    </xf>
    <xf numFmtId="171" fontId="5" fillId="0" borderId="0" xfId="18" applyFont="1" applyFill="1" applyAlignment="1">
      <alignment horizontal="right" vertical="center"/>
    </xf>
    <xf numFmtId="171" fontId="7" fillId="0" borderId="0" xfId="18" quotePrefix="1" applyFont="1" applyFill="1" applyAlignment="1" applyProtection="1">
      <alignment horizontal="left" vertical="center"/>
    </xf>
    <xf numFmtId="171" fontId="7" fillId="0" borderId="0" xfId="18" applyFont="1" applyFill="1" applyAlignment="1">
      <alignment horizontal="right" vertical="center" readingOrder="2"/>
    </xf>
    <xf numFmtId="171" fontId="7" fillId="0" borderId="0" xfId="18" applyFont="1" applyFill="1" applyAlignment="1">
      <alignment vertical="center" readingOrder="2"/>
    </xf>
    <xf numFmtId="171" fontId="5" fillId="0" borderId="0" xfId="18" applyFont="1" applyFill="1" applyAlignment="1" applyProtection="1">
      <alignment horizontal="left" vertical="center"/>
    </xf>
    <xf numFmtId="171" fontId="5" fillId="0" borderId="0" xfId="18" applyFont="1" applyFill="1" applyAlignment="1">
      <alignment horizontal="left" vertical="center"/>
    </xf>
    <xf numFmtId="0" fontId="5" fillId="0" borderId="0" xfId="21" quotePrefix="1" applyFont="1" applyFill="1" applyAlignment="1">
      <alignment horizontal="left" vertical="center"/>
    </xf>
    <xf numFmtId="174" fontId="5" fillId="0" borderId="0" xfId="18" applyNumberFormat="1" applyFont="1" applyFill="1" applyAlignment="1">
      <alignment vertical="center"/>
    </xf>
    <xf numFmtId="171" fontId="11" fillId="0" borderId="0" xfId="18" applyFont="1" applyFill="1" applyAlignment="1">
      <alignment horizontal="right" vertical="center" readingOrder="2"/>
    </xf>
    <xf numFmtId="171" fontId="4" fillId="0" borderId="0" xfId="18" quotePrefix="1" applyFont="1" applyFill="1" applyAlignment="1" applyProtection="1">
      <alignment horizontal="left" vertical="center"/>
    </xf>
    <xf numFmtId="174" fontId="4" fillId="0" borderId="0" xfId="18" applyNumberFormat="1" applyFont="1" applyFill="1" applyAlignment="1" applyProtection="1">
      <alignment vertical="center"/>
    </xf>
    <xf numFmtId="171" fontId="5" fillId="0" borderId="0" xfId="18" applyFont="1" applyFill="1" applyAlignment="1">
      <alignment horizontal="right" vertical="center" readingOrder="2"/>
    </xf>
    <xf numFmtId="2" fontId="8" fillId="0" borderId="0" xfId="12" applyNumberFormat="1" applyFont="1" applyFill="1" applyAlignment="1" applyProtection="1">
      <alignment horizontal="left" vertical="center"/>
    </xf>
    <xf numFmtId="171" fontId="6" fillId="0" borderId="0" xfId="19" applyFont="1" applyFill="1" applyAlignment="1">
      <alignment vertical="center"/>
    </xf>
    <xf numFmtId="171" fontId="10" fillId="0" borderId="0" xfId="19" applyFont="1" applyFill="1" applyAlignment="1">
      <alignment horizontal="right" vertical="center"/>
    </xf>
    <xf numFmtId="171" fontId="5" fillId="0" borderId="0" xfId="19" applyFont="1" applyFill="1" applyAlignment="1">
      <alignment horizontal="right" vertical="center"/>
    </xf>
    <xf numFmtId="171" fontId="7" fillId="0" borderId="0" xfId="19" quotePrefix="1" applyFont="1" applyFill="1" applyAlignment="1" applyProtection="1">
      <alignment horizontal="left" vertical="center"/>
    </xf>
    <xf numFmtId="171" fontId="7" fillId="0" borderId="0" xfId="19" applyFont="1" applyFill="1" applyAlignment="1">
      <alignment horizontal="right" vertical="center" readingOrder="2"/>
    </xf>
    <xf numFmtId="171" fontId="7" fillId="0" borderId="0" xfId="19" applyFont="1" applyFill="1" applyAlignment="1">
      <alignment vertical="center" readingOrder="2"/>
    </xf>
    <xf numFmtId="171" fontId="4" fillId="0" borderId="0" xfId="19" quotePrefix="1" applyFont="1" applyFill="1" applyAlignment="1" applyProtection="1">
      <alignment horizontal="left" vertical="center"/>
    </xf>
    <xf numFmtId="175" fontId="4" fillId="0" borderId="0" xfId="19" applyNumberFormat="1" applyFont="1" applyFill="1" applyAlignment="1" applyProtection="1">
      <alignment vertical="center"/>
    </xf>
    <xf numFmtId="174" fontId="9" fillId="0" borderId="0" xfId="18" applyNumberFormat="1" applyFont="1" applyFill="1" applyAlignment="1" applyProtection="1">
      <alignment vertical="center"/>
    </xf>
    <xf numFmtId="0" fontId="5" fillId="0" borderId="0" xfId="21" applyFont="1" applyFill="1" applyAlignment="1">
      <alignment vertical="center"/>
    </xf>
    <xf numFmtId="0" fontId="5" fillId="0" borderId="0" xfId="21" applyFont="1" applyFill="1" applyAlignment="1">
      <alignment horizontal="right" vertical="center"/>
    </xf>
    <xf numFmtId="0" fontId="7" fillId="0" borderId="0" xfId="21" applyFont="1" applyFill="1" applyAlignment="1">
      <alignment horizontal="left" vertical="center"/>
    </xf>
    <xf numFmtId="0" fontId="7" fillId="0" borderId="0" xfId="21" applyFont="1" applyFill="1" applyAlignment="1">
      <alignment horizontal="right" vertical="center" readingOrder="2"/>
    </xf>
    <xf numFmtId="0" fontId="7" fillId="0" borderId="0" xfId="21" applyFont="1" applyFill="1" applyAlignment="1">
      <alignment vertical="center" readingOrder="2"/>
    </xf>
    <xf numFmtId="0" fontId="7" fillId="0" borderId="0" xfId="21" quotePrefix="1" applyFont="1" applyFill="1" applyAlignment="1">
      <alignment horizontal="left" vertical="center"/>
    </xf>
    <xf numFmtId="0" fontId="6" fillId="0" borderId="0" xfId="21" applyFont="1" applyFill="1" applyAlignment="1">
      <alignment horizontal="right" vertical="center" readingOrder="2"/>
    </xf>
    <xf numFmtId="0" fontId="10" fillId="0" borderId="0" xfId="21" applyFont="1" applyFill="1" applyAlignment="1">
      <alignment vertical="center"/>
    </xf>
    <xf numFmtId="0" fontId="4" fillId="0" borderId="0" xfId="21" quotePrefix="1" applyFont="1" applyFill="1" applyAlignment="1">
      <alignment horizontal="left" vertical="center"/>
    </xf>
    <xf numFmtId="169" fontId="4" fillId="0" borderId="0" xfId="21" applyNumberFormat="1" applyFont="1" applyFill="1" applyAlignment="1">
      <alignment vertical="center"/>
    </xf>
    <xf numFmtId="0" fontId="12" fillId="0" borderId="0" xfId="21" quotePrefix="1" applyFont="1" applyFill="1" applyAlignment="1">
      <alignment horizontal="right" vertical="center" readingOrder="2"/>
    </xf>
    <xf numFmtId="0" fontId="4" fillId="0" borderId="0" xfId="21" applyFont="1" applyFill="1" applyAlignment="1">
      <alignment vertical="center"/>
    </xf>
    <xf numFmtId="3" fontId="5" fillId="0" borderId="0" xfId="21" applyNumberFormat="1" applyFont="1" applyFill="1" applyAlignment="1">
      <alignment vertical="center"/>
    </xf>
    <xf numFmtId="0" fontId="5" fillId="0" borderId="0" xfId="21" applyFont="1" applyFill="1" applyAlignment="1">
      <alignment horizontal="left" vertical="center"/>
    </xf>
    <xf numFmtId="178" fontId="4" fillId="0" borderId="0" xfId="21" applyNumberFormat="1" applyFont="1" applyFill="1" applyAlignment="1">
      <alignment vertical="center"/>
    </xf>
    <xf numFmtId="0" fontId="14" fillId="0" borderId="0" xfId="21" quotePrefix="1" applyFont="1" applyFill="1" applyAlignment="1">
      <alignment horizontal="right" vertical="center"/>
    </xf>
    <xf numFmtId="3" fontId="4" fillId="0" borderId="0" xfId="21" applyNumberFormat="1" applyFont="1" applyFill="1" applyAlignment="1">
      <alignment vertical="center"/>
    </xf>
    <xf numFmtId="0" fontId="5" fillId="0" borderId="0" xfId="21" applyFont="1" applyFill="1" applyBorder="1" applyAlignment="1">
      <alignment vertical="center"/>
    </xf>
    <xf numFmtId="0" fontId="9" fillId="0" borderId="0" xfId="21" applyFont="1" applyFill="1" applyAlignment="1">
      <alignment vertical="center"/>
    </xf>
    <xf numFmtId="0" fontId="6" fillId="0" borderId="0" xfId="21" applyFont="1" applyFill="1" applyAlignment="1">
      <alignment vertical="center"/>
    </xf>
    <xf numFmtId="0" fontId="11" fillId="0" borderId="0" xfId="21" quotePrefix="1" applyFont="1" applyFill="1" applyAlignment="1">
      <alignment horizontal="right" vertical="center"/>
    </xf>
    <xf numFmtId="0" fontId="15" fillId="0" borderId="0" xfId="21" quotePrefix="1" applyFont="1" applyFill="1" applyAlignment="1">
      <alignment horizontal="right" vertical="center"/>
    </xf>
    <xf numFmtId="0" fontId="12" fillId="0" borderId="0" xfId="21" applyFont="1" applyFill="1" applyAlignment="1">
      <alignment horizontal="right" vertical="center" readingOrder="2"/>
    </xf>
    <xf numFmtId="0" fontId="11" fillId="0" borderId="0" xfId="21" applyFont="1" applyFill="1" applyAlignment="1">
      <alignment vertical="center"/>
    </xf>
    <xf numFmtId="168" fontId="5" fillId="0" borderId="0" xfId="20" applyNumberFormat="1" applyFont="1" applyFill="1" applyAlignment="1">
      <alignment vertical="center"/>
    </xf>
    <xf numFmtId="168" fontId="4" fillId="0" borderId="0" xfId="20" applyNumberFormat="1" applyFont="1" applyFill="1" applyAlignment="1">
      <alignment vertical="center"/>
    </xf>
    <xf numFmtId="168" fontId="5" fillId="0" borderId="0" xfId="20" applyNumberFormat="1" applyFont="1" applyFill="1" applyAlignment="1">
      <alignment horizontal="right" vertical="center"/>
    </xf>
    <xf numFmtId="168" fontId="4" fillId="0" borderId="0" xfId="20" applyNumberFormat="1" applyFont="1" applyFill="1" applyAlignment="1">
      <alignment horizontal="right" vertical="center"/>
    </xf>
    <xf numFmtId="168" fontId="5" fillId="0" borderId="0" xfId="20" quotePrefix="1" applyNumberFormat="1" applyFont="1" applyFill="1" applyAlignment="1">
      <alignment horizontal="left" vertical="center"/>
    </xf>
    <xf numFmtId="177" fontId="5" fillId="0" borderId="0" xfId="20" applyNumberFormat="1" applyFont="1" applyFill="1" applyAlignment="1">
      <alignment horizontal="right" vertical="center"/>
    </xf>
    <xf numFmtId="168" fontId="5" fillId="0" borderId="0" xfId="20" quotePrefix="1" applyNumberFormat="1" applyFont="1" applyFill="1" applyAlignment="1">
      <alignment horizontal="right" vertical="center"/>
    </xf>
    <xf numFmtId="183" fontId="4" fillId="0" borderId="0" xfId="20" applyNumberFormat="1" applyFont="1" applyFill="1" applyAlignment="1">
      <alignment vertical="center"/>
    </xf>
    <xf numFmtId="168" fontId="4" fillId="0" borderId="0" xfId="8" applyFont="1" applyFill="1" applyAlignment="1">
      <alignment horizontal="right" vertical="center"/>
    </xf>
    <xf numFmtId="183" fontId="4" fillId="0" borderId="0" xfId="20" applyNumberFormat="1" applyFont="1" applyFill="1" applyAlignment="1">
      <alignment horizontal="right" vertical="center"/>
    </xf>
    <xf numFmtId="183" fontId="5" fillId="0" borderId="0" xfId="20" applyNumberFormat="1" applyFont="1" applyFill="1" applyAlignment="1">
      <alignment vertical="center"/>
    </xf>
    <xf numFmtId="168" fontId="4" fillId="0" borderId="0" xfId="20" quotePrefix="1" applyNumberFormat="1" applyFont="1" applyFill="1" applyAlignment="1">
      <alignment horizontal="left" vertical="center"/>
    </xf>
    <xf numFmtId="168" fontId="5" fillId="0" borderId="0" xfId="8" applyFont="1" applyFill="1" applyAlignment="1">
      <alignment horizontal="right" vertical="center"/>
    </xf>
    <xf numFmtId="168" fontId="8" fillId="0" borderId="0" xfId="20" quotePrefix="1" applyNumberFormat="1" applyFont="1" applyFill="1" applyAlignment="1">
      <alignment horizontal="left" vertical="center"/>
    </xf>
    <xf numFmtId="177" fontId="5" fillId="0" borderId="0" xfId="8" applyNumberFormat="1" applyFont="1" applyFill="1" applyAlignment="1">
      <alignment horizontal="right" vertical="center"/>
    </xf>
    <xf numFmtId="168" fontId="8" fillId="0" borderId="0" xfId="20" applyNumberFormat="1" applyFont="1" applyFill="1" applyAlignment="1">
      <alignment vertical="center"/>
    </xf>
    <xf numFmtId="170" fontId="5" fillId="0" borderId="0" xfId="13" applyNumberFormat="1" applyFont="1" applyFill="1" applyAlignment="1" applyProtection="1">
      <alignment horizontal="right" vertical="center"/>
    </xf>
    <xf numFmtId="168" fontId="8" fillId="0" borderId="0" xfId="20" applyNumberFormat="1" applyFont="1" applyFill="1" applyAlignment="1">
      <alignment horizontal="left" vertical="center"/>
    </xf>
    <xf numFmtId="3" fontId="5" fillId="0" borderId="0" xfId="20" applyNumberFormat="1" applyFont="1" applyFill="1" applyAlignment="1">
      <alignment horizontal="right" vertical="center"/>
    </xf>
    <xf numFmtId="3" fontId="29" fillId="0" borderId="0" xfId="0" applyNumberFormat="1" applyFont="1" applyBorder="1" applyAlignment="1">
      <alignment vertical="center" wrapText="1"/>
    </xf>
    <xf numFmtId="168" fontId="4" fillId="0" borderId="0" xfId="8" applyNumberFormat="1" applyFont="1" applyFill="1" applyAlignment="1">
      <alignment horizontal="right" vertical="justify"/>
    </xf>
    <xf numFmtId="168" fontId="4" fillId="0" borderId="0" xfId="8" applyNumberFormat="1" applyFont="1" applyFill="1" applyAlignment="1">
      <alignment horizontal="right"/>
    </xf>
    <xf numFmtId="168" fontId="41" fillId="0" borderId="0" xfId="8" applyNumberFormat="1" applyFont="1" applyFill="1" applyAlignment="1">
      <alignment horizontal="right"/>
    </xf>
    <xf numFmtId="168" fontId="11" fillId="0" borderId="0" xfId="8" quotePrefix="1" applyFont="1" applyFill="1" applyAlignment="1">
      <alignment horizontal="right" vertical="center" readingOrder="2"/>
    </xf>
    <xf numFmtId="168" fontId="12" fillId="0" borderId="0" xfId="8" applyFont="1" applyFill="1" applyAlignment="1">
      <alignment horizontal="right" vertical="center" readingOrder="2"/>
    </xf>
    <xf numFmtId="168" fontId="11" fillId="0" borderId="0" xfId="8" applyFont="1" applyFill="1" applyAlignment="1">
      <alignment vertical="center" readingOrder="2"/>
    </xf>
    <xf numFmtId="168" fontId="9" fillId="0" borderId="0" xfId="8" applyFont="1" applyFill="1" applyAlignment="1">
      <alignment vertical="center"/>
    </xf>
    <xf numFmtId="181" fontId="4" fillId="0" borderId="0" xfId="8" applyNumberFormat="1" applyFont="1" applyFill="1" applyAlignment="1">
      <alignment vertical="center"/>
    </xf>
    <xf numFmtId="173" fontId="4" fillId="0" borderId="0" xfId="8" applyNumberFormat="1" applyFont="1" applyFill="1" applyAlignment="1">
      <alignment vertical="center"/>
    </xf>
    <xf numFmtId="169" fontId="4" fillId="0" borderId="0" xfId="8" applyNumberFormat="1" applyFont="1" applyFill="1" applyAlignment="1">
      <alignment vertical="center"/>
    </xf>
    <xf numFmtId="178" fontId="4" fillId="0" borderId="0" xfId="8" applyNumberFormat="1" applyFont="1" applyFill="1" applyAlignment="1">
      <alignment vertical="center"/>
    </xf>
    <xf numFmtId="169" fontId="5" fillId="0" borderId="0" xfId="8" applyNumberFormat="1" applyFont="1" applyFill="1" applyAlignment="1">
      <alignment vertical="center"/>
    </xf>
    <xf numFmtId="178" fontId="5" fillId="0" borderId="0" xfId="8" applyNumberFormat="1" applyFont="1" applyFill="1" applyAlignment="1">
      <alignment vertical="center"/>
    </xf>
    <xf numFmtId="168" fontId="5" fillId="0" borderId="0" xfId="8" applyFont="1" applyFill="1" applyAlignment="1">
      <alignment vertical="center" readingOrder="2"/>
    </xf>
    <xf numFmtId="185" fontId="5" fillId="0" borderId="0" xfId="8" applyNumberFormat="1" applyFont="1" applyFill="1" applyAlignment="1">
      <alignment vertical="center"/>
    </xf>
    <xf numFmtId="168" fontId="11" fillId="0" borderId="0" xfId="8" applyFont="1" applyFill="1" applyAlignment="1">
      <alignment horizontal="right" vertical="center" readingOrder="2"/>
    </xf>
    <xf numFmtId="178" fontId="5" fillId="0" borderId="0" xfId="8" applyNumberFormat="1" applyFont="1" applyFill="1" applyAlignment="1">
      <alignment horizontal="right" vertical="center"/>
    </xf>
    <xf numFmtId="178" fontId="4" fillId="0" borderId="0" xfId="8" applyNumberFormat="1" applyFont="1" applyFill="1" applyAlignment="1">
      <alignment horizontal="right" vertical="center"/>
    </xf>
    <xf numFmtId="168" fontId="4" fillId="0" borderId="0" xfId="8" applyFont="1" applyFill="1" applyAlignment="1">
      <alignment vertical="center"/>
    </xf>
    <xf numFmtId="168" fontId="15" fillId="0" borderId="0" xfId="8" applyFont="1" applyFill="1" applyAlignment="1">
      <alignment horizontal="right" vertical="center" readingOrder="2"/>
    </xf>
    <xf numFmtId="173" fontId="4" fillId="0" borderId="0" xfId="8" applyNumberFormat="1" applyFont="1" applyFill="1" applyAlignment="1">
      <alignment horizontal="right" vertical="center"/>
    </xf>
    <xf numFmtId="168" fontId="11" fillId="0" borderId="0" xfId="8" applyFont="1" applyFill="1" applyAlignment="1">
      <alignment vertical="center"/>
    </xf>
    <xf numFmtId="184" fontId="4" fillId="0" borderId="0" xfId="8" applyNumberFormat="1" applyFont="1" applyFill="1" applyAlignment="1">
      <alignment horizontal="right" vertical="center"/>
    </xf>
    <xf numFmtId="194" fontId="5" fillId="0" borderId="0" xfId="4" applyNumberFormat="1" applyFont="1" applyFill="1" applyAlignment="1">
      <alignment vertical="center"/>
    </xf>
    <xf numFmtId="194" fontId="4" fillId="0" borderId="0" xfId="4" applyNumberFormat="1" applyFont="1" applyFill="1" applyAlignment="1">
      <alignment vertical="center"/>
    </xf>
    <xf numFmtId="168" fontId="11" fillId="0" borderId="0" xfId="8" applyFont="1" applyFill="1" applyAlignment="1">
      <alignment horizontal="right" vertical="center"/>
    </xf>
    <xf numFmtId="168" fontId="5" fillId="0" borderId="0" xfId="8" applyFont="1" applyFill="1" applyAlignment="1" applyProtection="1">
      <alignment horizontal="left" vertical="center"/>
    </xf>
    <xf numFmtId="171" fontId="8" fillId="0" borderId="0" xfId="12" applyFont="1" applyFill="1" applyBorder="1" applyAlignment="1" applyProtection="1">
      <alignment horizontal="left" vertical="center"/>
    </xf>
    <xf numFmtId="171" fontId="5" fillId="0" borderId="0" xfId="18" applyFont="1" applyFill="1" applyBorder="1" applyAlignment="1">
      <alignment horizontal="right" vertical="center" readingOrder="2"/>
    </xf>
    <xf numFmtId="168" fontId="5" fillId="0" borderId="0" xfId="8" applyFont="1" applyFill="1" applyBorder="1" applyAlignment="1">
      <alignment vertical="center"/>
    </xf>
    <xf numFmtId="168" fontId="14" fillId="0" borderId="0" xfId="8" quotePrefix="1" applyFont="1" applyFill="1" applyAlignment="1">
      <alignment horizontal="right" vertical="center"/>
    </xf>
    <xf numFmtId="172" fontId="5" fillId="0" borderId="0" xfId="8" applyNumberFormat="1" applyFont="1" applyFill="1" applyAlignment="1">
      <alignment vertical="center"/>
    </xf>
    <xf numFmtId="167" fontId="5" fillId="0" borderId="0" xfId="4" applyFont="1" applyFill="1" applyAlignment="1">
      <alignment vertical="center"/>
    </xf>
    <xf numFmtId="3" fontId="4" fillId="0" borderId="0" xfId="10" applyNumberFormat="1" applyFont="1" applyFill="1" applyAlignment="1">
      <alignment vertical="center"/>
    </xf>
    <xf numFmtId="171" fontId="5" fillId="0" borderId="0" xfId="16" applyFont="1" applyFill="1" applyBorder="1" applyAlignment="1">
      <alignment vertical="center"/>
    </xf>
    <xf numFmtId="171" fontId="42" fillId="0" borderId="0" xfId="18" quotePrefix="1" applyFont="1" applyFill="1" applyAlignment="1" applyProtection="1">
      <alignment horizontal="left" vertical="center"/>
    </xf>
    <xf numFmtId="1" fontId="0" fillId="0" borderId="0" xfId="0" applyNumberFormat="1" applyFill="1"/>
    <xf numFmtId="3" fontId="29" fillId="0" borderId="0" xfId="0" applyNumberFormat="1" applyFont="1" applyFill="1" applyBorder="1" applyAlignment="1">
      <alignment vertical="center" wrapText="1"/>
    </xf>
    <xf numFmtId="195" fontId="5" fillId="0" borderId="0" xfId="17" applyNumberFormat="1" applyFont="1" applyFill="1" applyAlignment="1">
      <alignment vertical="center"/>
    </xf>
    <xf numFmtId="171" fontId="4" fillId="0" borderId="0" xfId="18" quotePrefix="1" applyFont="1" applyFill="1" applyBorder="1" applyAlignment="1" applyProtection="1">
      <alignment horizontal="left" vertical="center"/>
    </xf>
    <xf numFmtId="174" fontId="4" fillId="0" borderId="0" xfId="18" applyNumberFormat="1" applyFont="1" applyFill="1" applyBorder="1" applyAlignment="1" applyProtection="1">
      <alignment vertical="center"/>
    </xf>
    <xf numFmtId="171" fontId="5" fillId="0" borderId="0" xfId="18" applyFont="1" applyFill="1" applyBorder="1" applyAlignment="1">
      <alignment vertical="center"/>
    </xf>
    <xf numFmtId="171" fontId="42" fillId="0" borderId="0" xfId="18" quotePrefix="1" applyFont="1" applyFill="1" applyBorder="1" applyAlignment="1" applyProtection="1">
      <alignment horizontal="left" vertical="center"/>
    </xf>
    <xf numFmtId="1" fontId="0" fillId="0" borderId="0" xfId="0" applyNumberFormat="1" applyFill="1" applyBorder="1"/>
    <xf numFmtId="171" fontId="6" fillId="0" borderId="0" xfId="13" applyFont="1" applyFill="1" applyBorder="1" applyAlignment="1">
      <alignment horizontal="left" vertical="center"/>
    </xf>
    <xf numFmtId="171" fontId="5" fillId="0" borderId="0" xfId="13" applyFont="1" applyFill="1" applyBorder="1" applyAlignment="1">
      <alignment vertical="center"/>
    </xf>
    <xf numFmtId="171" fontId="7" fillId="0" borderId="0" xfId="13" quotePrefix="1" applyFont="1" applyFill="1" applyBorder="1" applyAlignment="1" applyProtection="1">
      <alignment horizontal="left" vertical="center"/>
    </xf>
    <xf numFmtId="171" fontId="7" fillId="0" borderId="0" xfId="13" applyFont="1" applyFill="1" applyBorder="1" applyAlignment="1" applyProtection="1">
      <alignment horizontal="left" vertical="center"/>
    </xf>
    <xf numFmtId="168" fontId="5" fillId="0" borderId="0" xfId="0" applyFont="1" applyFill="1" applyBorder="1" applyAlignment="1">
      <alignment vertical="center"/>
    </xf>
    <xf numFmtId="170" fontId="4" fillId="0" borderId="0" xfId="13" applyNumberFormat="1" applyFont="1" applyFill="1" applyBorder="1" applyAlignment="1" applyProtection="1">
      <alignment vertical="center"/>
    </xf>
    <xf numFmtId="170" fontId="4" fillId="0" borderId="0" xfId="13" applyNumberFormat="1" applyFont="1" applyFill="1" applyBorder="1" applyAlignment="1" applyProtection="1">
      <alignment horizontal="right" vertical="center"/>
    </xf>
    <xf numFmtId="171" fontId="8" fillId="0" borderId="0" xfId="13" applyFont="1" applyFill="1" applyBorder="1" applyAlignment="1">
      <alignment vertical="center"/>
    </xf>
    <xf numFmtId="171" fontId="6" fillId="0" borderId="0" xfId="18" applyFont="1" applyFill="1" applyBorder="1" applyAlignment="1">
      <alignment vertical="center"/>
    </xf>
    <xf numFmtId="171" fontId="7" fillId="0" borderId="0" xfId="18" quotePrefix="1" applyFont="1" applyFill="1" applyBorder="1" applyAlignment="1" applyProtection="1">
      <alignment horizontal="left" vertical="center"/>
    </xf>
    <xf numFmtId="184" fontId="4" fillId="0" borderId="0" xfId="8" applyNumberFormat="1" applyFont="1" applyFill="1" applyBorder="1" applyAlignment="1">
      <alignment horizontal="right" vertical="center"/>
    </xf>
    <xf numFmtId="3" fontId="5" fillId="0" borderId="0" xfId="8" applyNumberFormat="1" applyFont="1" applyFill="1" applyBorder="1" applyAlignment="1">
      <alignment vertical="center"/>
    </xf>
    <xf numFmtId="0" fontId="0" fillId="0" borderId="0" xfId="0" applyNumberFormat="1" applyFill="1" applyBorder="1"/>
    <xf numFmtId="2" fontId="8" fillId="0" borderId="0" xfId="12" applyNumberFormat="1" applyFont="1" applyFill="1" applyBorder="1" applyAlignment="1" applyProtection="1">
      <alignment horizontal="left" vertical="center"/>
    </xf>
    <xf numFmtId="168" fontId="9" fillId="0" borderId="0" xfId="8" applyFont="1" applyFill="1" applyBorder="1" applyAlignment="1">
      <alignment vertical="center"/>
    </xf>
    <xf numFmtId="171" fontId="6" fillId="0" borderId="0" xfId="19" applyFont="1" applyFill="1" applyBorder="1" applyAlignment="1">
      <alignment vertical="center"/>
    </xf>
    <xf numFmtId="171" fontId="5" fillId="0" borderId="0" xfId="19" applyFont="1" applyFill="1" applyBorder="1" applyAlignment="1">
      <alignment vertical="center"/>
    </xf>
    <xf numFmtId="171" fontId="7" fillId="0" borderId="0" xfId="19" quotePrefix="1" applyFont="1" applyFill="1" applyBorder="1" applyAlignment="1" applyProtection="1">
      <alignment horizontal="left" vertical="center"/>
    </xf>
    <xf numFmtId="3" fontId="4" fillId="0" borderId="0" xfId="8" applyNumberFormat="1" applyFont="1" applyFill="1" applyBorder="1" applyAlignment="1">
      <alignment vertical="center"/>
    </xf>
    <xf numFmtId="171" fontId="4" fillId="0" borderId="0" xfId="19" quotePrefix="1" applyFont="1" applyFill="1" applyBorder="1" applyAlignment="1" applyProtection="1">
      <alignment horizontal="left" vertical="center"/>
    </xf>
    <xf numFmtId="3" fontId="29" fillId="0" borderId="0" xfId="8" applyNumberFormat="1" applyFont="1" applyFill="1" applyBorder="1" applyAlignment="1">
      <alignment vertical="center" wrapText="1"/>
    </xf>
    <xf numFmtId="0" fontId="7" fillId="0" borderId="0" xfId="21" applyFont="1" applyFill="1" applyBorder="1" applyAlignment="1">
      <alignment horizontal="left" vertical="center"/>
    </xf>
    <xf numFmtId="0" fontId="7" fillId="0" borderId="0" xfId="21" quotePrefix="1" applyFont="1" applyFill="1" applyBorder="1" applyAlignment="1">
      <alignment horizontal="left" vertical="center"/>
    </xf>
    <xf numFmtId="169" fontId="4" fillId="0" borderId="0" xfId="21" applyNumberFormat="1" applyFont="1" applyFill="1" applyBorder="1" applyAlignment="1">
      <alignment vertical="center"/>
    </xf>
    <xf numFmtId="178" fontId="4" fillId="0" borderId="0" xfId="21" applyNumberFormat="1" applyFont="1" applyFill="1" applyBorder="1" applyAlignment="1">
      <alignment vertical="center"/>
    </xf>
    <xf numFmtId="3" fontId="4" fillId="0" borderId="0" xfId="21" applyNumberFormat="1" applyFont="1" applyFill="1" applyBorder="1" applyAlignment="1">
      <alignment vertical="center"/>
    </xf>
    <xf numFmtId="0" fontId="9" fillId="0" borderId="0" xfId="21" applyFont="1" applyFill="1" applyBorder="1" applyAlignment="1">
      <alignment vertical="center"/>
    </xf>
    <xf numFmtId="0" fontId="6" fillId="0" borderId="0" xfId="21" applyFont="1" applyFill="1" applyBorder="1" applyAlignment="1">
      <alignment vertical="center"/>
    </xf>
    <xf numFmtId="195" fontId="5" fillId="0" borderId="0" xfId="8" applyNumberFormat="1" applyFont="1" applyFill="1" applyAlignment="1">
      <alignment vertical="center"/>
    </xf>
    <xf numFmtId="4" fontId="29" fillId="0" borderId="0" xfId="0" applyNumberFormat="1" applyFont="1" applyBorder="1" applyAlignment="1">
      <alignment wrapText="1"/>
    </xf>
    <xf numFmtId="3" fontId="29" fillId="0" borderId="0" xfId="0" applyNumberFormat="1" applyFont="1" applyBorder="1" applyAlignment="1">
      <alignment horizontal="center" wrapText="1"/>
    </xf>
    <xf numFmtId="4" fontId="29" fillId="0" borderId="0" xfId="0" applyNumberFormat="1" applyFont="1" applyBorder="1" applyAlignment="1">
      <alignment horizontal="left" vertical="top" wrapText="1"/>
    </xf>
    <xf numFmtId="0" fontId="31" fillId="0" borderId="0" xfId="0" applyNumberFormat="1" applyFont="1" applyFill="1" applyAlignment="1" applyProtection="1">
      <alignment horizontal="left" vertical="center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2" fillId="0" borderId="0" xfId="0" applyNumberFormat="1" applyFont="1" applyFill="1" applyAlignment="1" applyProtection="1">
      <alignment horizontal="left" vertical="center"/>
    </xf>
    <xf numFmtId="0" fontId="34" fillId="0" borderId="0" xfId="0" applyNumberFormat="1" applyFont="1" applyFill="1" applyAlignment="1">
      <alignment horizontal="right" vertical="center" readingOrder="2"/>
    </xf>
    <xf numFmtId="0" fontId="31" fillId="0" borderId="0" xfId="0" applyNumberFormat="1" applyFont="1" applyFill="1" applyAlignment="1" applyProtection="1">
      <alignment horizontal="left" vertical="center" wrapText="1"/>
    </xf>
    <xf numFmtId="0" fontId="35" fillId="0" borderId="0" xfId="0" applyNumberFormat="1" applyFont="1" applyFill="1" applyAlignment="1">
      <alignment horizontal="right" vertical="center" wrapText="1"/>
    </xf>
    <xf numFmtId="0" fontId="33" fillId="0" borderId="0" xfId="0" applyNumberFormat="1" applyFont="1" applyFill="1" applyAlignment="1" applyProtection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0" fontId="36" fillId="0" borderId="0" xfId="0" applyNumberFormat="1" applyFont="1" applyFill="1" applyAlignment="1">
      <alignment horizontal="right" vertical="center" wrapText="1"/>
    </xf>
    <xf numFmtId="171" fontId="37" fillId="0" borderId="0" xfId="12" applyFont="1" applyFill="1" applyAlignment="1">
      <alignment horizontal="right" vertical="center" readingOrder="2"/>
    </xf>
    <xf numFmtId="171" fontId="5" fillId="0" borderId="0" xfId="23" applyNumberFormat="1" applyFont="1" applyFill="1" applyBorder="1" applyAlignment="1" applyProtection="1">
      <alignment horizontal="left" wrapText="1"/>
    </xf>
    <xf numFmtId="168" fontId="4" fillId="0" borderId="0" xfId="0" applyFont="1" applyFill="1" applyBorder="1" applyAlignment="1">
      <alignment horizontal="right" vertical="center"/>
    </xf>
    <xf numFmtId="168" fontId="4" fillId="0" borderId="0" xfId="0" applyFont="1" applyFill="1" applyBorder="1" applyAlignment="1" applyProtection="1">
      <alignment horizontal="right" vertical="center"/>
    </xf>
    <xf numFmtId="168" fontId="11" fillId="0" borderId="0" xfId="0" applyFont="1" applyFill="1" applyAlignment="1">
      <alignment horizontal="right"/>
    </xf>
    <xf numFmtId="0" fontId="4" fillId="0" borderId="0" xfId="0" applyNumberFormat="1" applyFont="1" applyFill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left" vertical="center"/>
    </xf>
    <xf numFmtId="198" fontId="4" fillId="0" borderId="0" xfId="4" applyNumberFormat="1" applyFont="1" applyAlignment="1">
      <alignment horizontal="right"/>
    </xf>
    <xf numFmtId="199" fontId="4" fillId="0" borderId="0" xfId="13" applyNumberFormat="1" applyFont="1" applyFill="1" applyBorder="1" applyAlignment="1" applyProtection="1">
      <alignment vertical="center"/>
    </xf>
    <xf numFmtId="195" fontId="5" fillId="0" borderId="0" xfId="14" applyNumberFormat="1" applyFont="1" applyFill="1" applyAlignment="1">
      <alignment vertical="center"/>
    </xf>
    <xf numFmtId="195" fontId="4" fillId="0" borderId="0" xfId="15" applyNumberFormat="1" applyFont="1" applyFill="1" applyAlignment="1">
      <alignment vertical="center"/>
    </xf>
    <xf numFmtId="171" fontId="43" fillId="0" borderId="0" xfId="16" applyFont="1" applyFill="1" applyAlignment="1">
      <alignment vertical="center"/>
    </xf>
    <xf numFmtId="171" fontId="42" fillId="0" borderId="0" xfId="16" applyFont="1" applyFill="1" applyAlignment="1">
      <alignment vertical="center"/>
    </xf>
    <xf numFmtId="177" fontId="5" fillId="0" borderId="0" xfId="21" applyNumberFormat="1" applyFont="1" applyFill="1" applyAlignment="1">
      <alignment vertical="center"/>
    </xf>
    <xf numFmtId="1" fontId="5" fillId="0" borderId="0" xfId="21" applyNumberFormat="1" applyFont="1" applyFill="1" applyAlignment="1">
      <alignment vertical="center"/>
    </xf>
    <xf numFmtId="171" fontId="5" fillId="0" borderId="0" xfId="17" quotePrefix="1" applyFont="1" applyFill="1" applyBorder="1" applyAlignment="1" applyProtection="1">
      <alignment horizontal="left" vertical="center"/>
    </xf>
    <xf numFmtId="171" fontId="4" fillId="0" borderId="0" xfId="17" quotePrefix="1" applyFont="1" applyFill="1" applyBorder="1" applyAlignment="1" applyProtection="1">
      <alignment horizontal="left" vertical="center"/>
    </xf>
    <xf numFmtId="168" fontId="44" fillId="0" borderId="0" xfId="0" applyFont="1" applyFill="1"/>
    <xf numFmtId="172" fontId="5" fillId="0" borderId="0" xfId="0" applyNumberFormat="1" applyFont="1" applyFill="1"/>
    <xf numFmtId="171" fontId="5" fillId="0" borderId="0" xfId="18" quotePrefix="1" applyFont="1" applyFill="1" applyBorder="1" applyAlignment="1" applyProtection="1">
      <alignment horizontal="left" vertical="center"/>
    </xf>
    <xf numFmtId="171" fontId="43" fillId="0" borderId="0" xfId="14" applyFont="1" applyFill="1" applyAlignment="1">
      <alignment vertical="center"/>
    </xf>
    <xf numFmtId="171" fontId="5" fillId="0" borderId="0" xfId="14" quotePrefix="1" applyFont="1" applyFill="1" applyAlignment="1" applyProtection="1">
      <alignment horizontal="left" vertical="center" wrapText="1"/>
    </xf>
    <xf numFmtId="3" fontId="0" fillId="0" borderId="0" xfId="0" applyNumberFormat="1" applyFill="1" applyBorder="1"/>
    <xf numFmtId="3" fontId="38" fillId="0" borderId="0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Alignment="1">
      <alignment vertical="center"/>
    </xf>
    <xf numFmtId="184" fontId="4" fillId="0" borderId="0" xfId="0" applyNumberFormat="1" applyFont="1" applyFill="1" applyAlignment="1">
      <alignment vertical="center"/>
    </xf>
    <xf numFmtId="194" fontId="2" fillId="0" borderId="0" xfId="4" applyNumberFormat="1" applyFont="1"/>
    <xf numFmtId="183" fontId="29" fillId="0" borderId="0" xfId="0" applyNumberFormat="1" applyFont="1" applyBorder="1" applyAlignment="1">
      <alignment vertical="center" wrapText="1"/>
    </xf>
    <xf numFmtId="171" fontId="5" fillId="0" borderId="0" xfId="18" applyFont="1" applyFill="1" applyBorder="1" applyAlignment="1" applyProtection="1">
      <alignment horizontal="left" vertical="center"/>
    </xf>
    <xf numFmtId="183" fontId="5" fillId="0" borderId="0" xfId="13" applyNumberFormat="1" applyFont="1" applyFill="1" applyAlignment="1" applyProtection="1">
      <alignment vertical="center"/>
    </xf>
    <xf numFmtId="180" fontId="5" fillId="0" borderId="0" xfId="14" applyNumberFormat="1" applyFont="1" applyFill="1" applyAlignment="1">
      <alignment vertical="center"/>
    </xf>
    <xf numFmtId="195" fontId="4" fillId="0" borderId="0" xfId="14" applyNumberFormat="1" applyFont="1" applyFill="1" applyAlignment="1">
      <alignment vertical="center"/>
    </xf>
    <xf numFmtId="185" fontId="5" fillId="0" borderId="0" xfId="15" applyNumberFormat="1" applyFont="1" applyFill="1" applyAlignment="1">
      <alignment vertical="center"/>
    </xf>
    <xf numFmtId="171" fontId="5" fillId="0" borderId="0" xfId="17" applyFont="1" applyFill="1" applyBorder="1" applyAlignment="1">
      <alignment vertical="center"/>
    </xf>
    <xf numFmtId="3" fontId="2" fillId="0" borderId="0" xfId="4" applyNumberFormat="1" applyFont="1" applyFill="1" applyBorder="1" applyAlignment="1">
      <alignment vertical="center" wrapText="1"/>
    </xf>
    <xf numFmtId="200" fontId="40" fillId="0" borderId="0" xfId="4" applyNumberFormat="1" applyFont="1" applyFill="1" applyBorder="1"/>
    <xf numFmtId="0" fontId="5" fillId="0" borderId="0" xfId="22" applyFont="1" applyFill="1" applyBorder="1" applyAlignment="1">
      <alignment vertical="center"/>
    </xf>
    <xf numFmtId="183" fontId="4" fillId="0" borderId="0" xfId="10" applyNumberFormat="1" applyFont="1" applyFill="1" applyBorder="1" applyAlignment="1">
      <alignment vertical="center"/>
    </xf>
    <xf numFmtId="0" fontId="11" fillId="0" borderId="0" xfId="22" quotePrefix="1" applyFont="1" applyFill="1" applyBorder="1" applyAlignment="1">
      <alignment horizontal="right" vertical="center"/>
    </xf>
    <xf numFmtId="0" fontId="5" fillId="0" borderId="0" xfId="22" applyFont="1" applyFill="1" applyBorder="1" applyAlignment="1">
      <alignment horizontal="left" vertical="center"/>
    </xf>
    <xf numFmtId="0" fontId="40" fillId="0" borderId="0" xfId="0" applyNumberFormat="1" applyFont="1" applyFill="1" applyBorder="1" applyAlignment="1">
      <alignment horizontal="center" vertical="center"/>
    </xf>
    <xf numFmtId="168" fontId="4" fillId="0" borderId="0" xfId="8" applyFont="1" applyFill="1" applyAlignment="1">
      <alignment horizontal="left" vertical="center"/>
    </xf>
    <xf numFmtId="0" fontId="45" fillId="0" borderId="0" xfId="29" applyFont="1" applyAlignment="1"/>
    <xf numFmtId="0" fontId="1" fillId="0" borderId="0" xfId="29"/>
    <xf numFmtId="0" fontId="47" fillId="0" borderId="0" xfId="29" applyFont="1" applyAlignment="1">
      <alignment horizontal="justify" vertical="center" wrapText="1" readingOrder="2"/>
    </xf>
    <xf numFmtId="0" fontId="47" fillId="0" borderId="0" xfId="29" applyFont="1" applyAlignment="1">
      <alignment horizontal="right" vertical="center" wrapText="1" readingOrder="2"/>
    </xf>
    <xf numFmtId="0" fontId="50" fillId="0" borderId="0" xfId="34" applyFont="1" applyAlignment="1" applyProtection="1">
      <alignment horizontal="left" vertical="center" wrapText="1" readingOrder="1"/>
    </xf>
    <xf numFmtId="43" fontId="50" fillId="0" borderId="0" xfId="34" applyNumberFormat="1" applyFont="1" applyAlignment="1" applyProtection="1">
      <alignment horizontal="right" vertical="center" wrapText="1" readingOrder="2"/>
    </xf>
    <xf numFmtId="0" fontId="50" fillId="0" borderId="0" xfId="34" applyFont="1" applyAlignment="1" applyProtection="1">
      <alignment horizontal="right" vertical="center" wrapText="1" readingOrder="2"/>
    </xf>
    <xf numFmtId="0" fontId="51" fillId="0" borderId="0" xfId="29" applyFont="1"/>
    <xf numFmtId="168" fontId="11" fillId="0" borderId="0" xfId="0" applyFont="1" applyFill="1" applyAlignment="1">
      <alignment horizontal="left" vertical="center"/>
    </xf>
    <xf numFmtId="171" fontId="12" fillId="0" borderId="0" xfId="13" applyFont="1" applyFill="1" applyAlignment="1">
      <alignment vertical="center"/>
    </xf>
    <xf numFmtId="184" fontId="12" fillId="0" borderId="0" xfId="0" applyNumberFormat="1" applyFont="1" applyFill="1" applyBorder="1" applyAlignment="1">
      <alignment horizontal="right" vertical="center"/>
    </xf>
    <xf numFmtId="168" fontId="11" fillId="0" borderId="0" xfId="0" applyFont="1" applyFill="1" applyBorder="1" applyAlignment="1">
      <alignment vertical="center"/>
    </xf>
    <xf numFmtId="171" fontId="12" fillId="0" borderId="0" xfId="13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horizontal="right" vertical="justify"/>
    </xf>
    <xf numFmtId="171" fontId="11" fillId="0" borderId="0" xfId="13" applyFont="1" applyFill="1" applyAlignment="1">
      <alignment horizontal="right" vertical="center"/>
    </xf>
    <xf numFmtId="171" fontId="11" fillId="0" borderId="0" xfId="13" applyFont="1" applyFill="1" applyAlignment="1">
      <alignment vertical="center"/>
    </xf>
    <xf numFmtId="168" fontId="12" fillId="0" borderId="0" xfId="0" applyFont="1" applyFill="1" applyBorder="1" applyAlignment="1">
      <alignment vertical="center"/>
    </xf>
    <xf numFmtId="171" fontId="12" fillId="0" borderId="0" xfId="13" applyFont="1" applyFill="1" applyAlignment="1">
      <alignment vertical="center" readingOrder="2"/>
    </xf>
    <xf numFmtId="168" fontId="12" fillId="0" borderId="0" xfId="0" quotePrefix="1" applyFont="1" applyFill="1" applyAlignment="1">
      <alignment horizontal="right" vertical="center"/>
    </xf>
    <xf numFmtId="168" fontId="12" fillId="0" borderId="0" xfId="0" quotePrefix="1" applyFont="1" applyFill="1" applyBorder="1" applyAlignment="1">
      <alignment horizontal="right" vertical="center"/>
    </xf>
    <xf numFmtId="171" fontId="12" fillId="0" borderId="0" xfId="13" quotePrefix="1" applyFont="1" applyFill="1" applyAlignment="1" applyProtection="1">
      <alignment horizontal="right" vertical="center"/>
    </xf>
    <xf numFmtId="171" fontId="12" fillId="0" borderId="0" xfId="13" quotePrefix="1" applyFont="1" applyFill="1" applyBorder="1" applyAlignment="1" applyProtection="1">
      <alignment horizontal="right" vertical="center"/>
    </xf>
    <xf numFmtId="171" fontId="12" fillId="0" borderId="0" xfId="13" applyFont="1" applyFill="1" applyBorder="1" applyAlignment="1" applyProtection="1">
      <alignment horizontal="right" vertical="center"/>
    </xf>
    <xf numFmtId="168" fontId="11" fillId="0" borderId="0" xfId="0" applyFont="1" applyFill="1" applyAlignment="1">
      <alignment vertical="center" readingOrder="2"/>
    </xf>
    <xf numFmtId="171" fontId="11" fillId="0" borderId="0" xfId="13" applyFont="1" applyFill="1" applyAlignment="1" applyProtection="1">
      <alignment horizontal="left" vertical="center"/>
    </xf>
    <xf numFmtId="171" fontId="11" fillId="0" borderId="0" xfId="13" applyFont="1" applyFill="1" applyBorder="1" applyAlignment="1">
      <alignment vertical="center"/>
    </xf>
    <xf numFmtId="171" fontId="12" fillId="0" borderId="0" xfId="13" applyFont="1" applyFill="1" applyAlignment="1">
      <alignment horizontal="center" vertical="center" readingOrder="2"/>
    </xf>
    <xf numFmtId="171" fontId="12" fillId="0" borderId="0" xfId="13" applyFont="1" applyFill="1" applyAlignment="1" applyProtection="1">
      <alignment horizontal="left" vertical="center"/>
    </xf>
    <xf numFmtId="171" fontId="12" fillId="0" borderId="0" xfId="13" applyFont="1" applyFill="1" applyBorder="1" applyAlignment="1" applyProtection="1">
      <alignment horizontal="left" vertical="center"/>
    </xf>
    <xf numFmtId="171" fontId="12" fillId="0" borderId="0" xfId="13" quotePrefix="1" applyFont="1" applyFill="1" applyAlignment="1" applyProtection="1">
      <alignment horizontal="left" vertical="center"/>
    </xf>
    <xf numFmtId="183" fontId="11" fillId="0" borderId="0" xfId="14" applyNumberFormat="1" applyFont="1" applyFill="1" applyAlignment="1">
      <alignment vertical="center"/>
    </xf>
    <xf numFmtId="3" fontId="11" fillId="0" borderId="0" xfId="14" applyNumberFormat="1" applyFont="1" applyFill="1" applyAlignment="1">
      <alignment vertical="center"/>
    </xf>
    <xf numFmtId="171" fontId="11" fillId="0" borderId="0" xfId="13" quotePrefix="1" applyFont="1" applyFill="1" applyAlignment="1" applyProtection="1">
      <alignment horizontal="left" vertical="center"/>
    </xf>
    <xf numFmtId="176" fontId="11" fillId="0" borderId="0" xfId="13" applyNumberFormat="1" applyFont="1" applyFill="1" applyAlignment="1" applyProtection="1">
      <alignment vertical="center"/>
    </xf>
    <xf numFmtId="170" fontId="11" fillId="0" borderId="0" xfId="13" applyNumberFormat="1" applyFont="1" applyFill="1" applyBorder="1" applyAlignment="1">
      <alignment vertical="center"/>
    </xf>
    <xf numFmtId="176" fontId="11" fillId="0" borderId="0" xfId="13" applyNumberFormat="1" applyFont="1" applyFill="1" applyBorder="1" applyAlignment="1" applyProtection="1">
      <alignment vertical="center"/>
    </xf>
    <xf numFmtId="176" fontId="12" fillId="0" borderId="0" xfId="13" applyNumberFormat="1" applyFont="1" applyFill="1" applyAlignment="1" applyProtection="1">
      <alignment vertical="center"/>
    </xf>
    <xf numFmtId="170" fontId="12" fillId="0" borderId="0" xfId="13" applyNumberFormat="1" applyFont="1" applyFill="1" applyBorder="1" applyAlignment="1" applyProtection="1">
      <alignment vertical="center"/>
    </xf>
    <xf numFmtId="176" fontId="12" fillId="0" borderId="0" xfId="13" applyNumberFormat="1" applyFont="1" applyFill="1" applyBorder="1" applyAlignment="1" applyProtection="1">
      <alignment vertical="center"/>
    </xf>
    <xf numFmtId="168" fontId="12" fillId="0" borderId="0" xfId="0" quotePrefix="1" applyFont="1" applyFill="1" applyAlignment="1">
      <alignment horizontal="right" vertical="center" readingOrder="2"/>
    </xf>
    <xf numFmtId="176" fontId="11" fillId="0" borderId="0" xfId="13" applyNumberFormat="1" applyFont="1" applyFill="1" applyAlignment="1" applyProtection="1">
      <alignment horizontal="right" vertical="center"/>
    </xf>
    <xf numFmtId="171" fontId="11" fillId="0" borderId="0" xfId="13" applyFont="1" applyFill="1" applyBorder="1" applyAlignment="1">
      <alignment horizontal="right" vertical="center"/>
    </xf>
    <xf numFmtId="176" fontId="11" fillId="0" borderId="0" xfId="13" applyNumberFormat="1" applyFont="1" applyFill="1" applyBorder="1" applyAlignment="1" applyProtection="1">
      <alignment horizontal="right" vertical="center"/>
    </xf>
    <xf numFmtId="176" fontId="12" fillId="0" borderId="0" xfId="13" applyNumberFormat="1" applyFont="1" applyFill="1" applyAlignment="1" applyProtection="1">
      <alignment horizontal="right" vertical="center"/>
    </xf>
    <xf numFmtId="170" fontId="12" fillId="0" borderId="0" xfId="13" applyNumberFormat="1" applyFont="1" applyFill="1" applyBorder="1" applyAlignment="1" applyProtection="1">
      <alignment horizontal="right" vertical="center"/>
    </xf>
    <xf numFmtId="178" fontId="12" fillId="0" borderId="0" xfId="13" applyNumberFormat="1" applyFont="1" applyFill="1" applyBorder="1" applyAlignment="1" applyProtection="1">
      <alignment horizontal="right" vertical="center"/>
    </xf>
    <xf numFmtId="179" fontId="12" fillId="0" borderId="0" xfId="13" applyNumberFormat="1" applyFont="1" applyFill="1" applyBorder="1" applyAlignment="1" applyProtection="1">
      <alignment horizontal="right" vertical="center"/>
    </xf>
    <xf numFmtId="171" fontId="14" fillId="0" borderId="0" xfId="13" applyFont="1" applyFill="1" applyAlignment="1">
      <alignment horizontal="right" vertical="center"/>
    </xf>
    <xf numFmtId="168" fontId="18" fillId="2" borderId="0" xfId="0" applyFont="1" applyFill="1" applyAlignment="1">
      <alignment horizontal="center" vertical="center"/>
    </xf>
    <xf numFmtId="168" fontId="20" fillId="2" borderId="0" xfId="0" applyFont="1" applyFill="1" applyAlignment="1">
      <alignment horizontal="center" vertical="center"/>
    </xf>
    <xf numFmtId="168" fontId="17" fillId="2" borderId="0" xfId="0" applyFont="1" applyFill="1" applyAlignment="1">
      <alignment horizontal="center" vertical="center"/>
    </xf>
    <xf numFmtId="0" fontId="9" fillId="0" borderId="0" xfId="22" applyFont="1" applyFill="1" applyAlignment="1">
      <alignment horizontal="center" vertical="center"/>
    </xf>
    <xf numFmtId="173" fontId="9" fillId="0" borderId="0" xfId="13" applyNumberFormat="1" applyFont="1" applyFill="1" applyAlignment="1">
      <alignment horizontal="center" vertical="center"/>
    </xf>
    <xf numFmtId="168" fontId="4" fillId="0" borderId="0" xfId="8" applyFont="1" applyFill="1" applyAlignment="1">
      <alignment horizontal="center" vertical="center"/>
    </xf>
    <xf numFmtId="168" fontId="4" fillId="0" borderId="0" xfId="20" applyNumberFormat="1" applyFont="1" applyFill="1" applyAlignment="1">
      <alignment horizontal="center" vertical="center"/>
    </xf>
    <xf numFmtId="171" fontId="53" fillId="0" borderId="0" xfId="12" applyFont="1" applyFill="1" applyAlignment="1">
      <alignment vertical="center"/>
    </xf>
    <xf numFmtId="183" fontId="12" fillId="0" borderId="0" xfId="7" applyNumberFormat="1" applyFont="1" applyBorder="1" applyAlignment="1"/>
    <xf numFmtId="197" fontId="4" fillId="0" borderId="0" xfId="0" applyNumberFormat="1" applyFont="1" applyFill="1" applyAlignment="1" applyProtection="1">
      <alignment horizontal="right" vertical="center"/>
    </xf>
    <xf numFmtId="183" fontId="11" fillId="0" borderId="0" xfId="7" applyNumberFormat="1" applyFont="1" applyBorder="1" applyAlignment="1"/>
    <xf numFmtId="193" fontId="11" fillId="0" borderId="0" xfId="7" applyNumberFormat="1" applyFont="1" applyFill="1" applyBorder="1" applyAlignment="1" applyProtection="1">
      <alignment vertical="center"/>
    </xf>
    <xf numFmtId="198" fontId="12" fillId="0" borderId="0" xfId="4" applyNumberFormat="1" applyFont="1" applyAlignment="1">
      <alignment horizontal="right"/>
    </xf>
    <xf numFmtId="198" fontId="11" fillId="0" borderId="0" xfId="4" applyNumberFormat="1" applyFont="1" applyAlignment="1">
      <alignment horizontal="right"/>
    </xf>
    <xf numFmtId="193" fontId="11" fillId="0" borderId="0" xfId="7" applyNumberFormat="1" applyFont="1" applyFill="1" applyBorder="1" applyAlignment="1" applyProtection="1"/>
    <xf numFmtId="197" fontId="5" fillId="0" borderId="0" xfId="0" applyNumberFormat="1" applyFont="1" applyFill="1" applyAlignment="1" applyProtection="1">
      <alignment horizontal="right" vertical="center"/>
    </xf>
    <xf numFmtId="185" fontId="12" fillId="0" borderId="0" xfId="0" applyNumberFormat="1" applyFont="1" applyFill="1" applyAlignment="1" applyProtection="1">
      <alignment horizontal="right" vertical="center"/>
    </xf>
    <xf numFmtId="185" fontId="4" fillId="0" borderId="0" xfId="0" applyNumberFormat="1" applyFont="1" applyFill="1" applyAlignment="1" applyProtection="1">
      <alignment horizontal="center" vertical="center"/>
    </xf>
    <xf numFmtId="185" fontId="4" fillId="0" borderId="0" xfId="0" applyNumberFormat="1" applyFont="1" applyFill="1" applyAlignment="1" applyProtection="1">
      <alignment horizontal="right" vertical="center"/>
    </xf>
    <xf numFmtId="0" fontId="14" fillId="0" borderId="0" xfId="0" applyNumberFormat="1" applyFont="1" applyAlignment="1">
      <alignment horizontal="right"/>
    </xf>
    <xf numFmtId="183" fontId="4" fillId="0" borderId="0" xfId="0" applyNumberFormat="1" applyFont="1" applyFill="1" applyAlignment="1" applyProtection="1">
      <alignment horizontal="right" vertical="center"/>
    </xf>
    <xf numFmtId="197" fontId="4" fillId="0" borderId="0" xfId="0" applyNumberFormat="1" applyFont="1" applyFill="1" applyAlignment="1" applyProtection="1">
      <alignment vertical="center"/>
    </xf>
    <xf numFmtId="197" fontId="4" fillId="0" borderId="0" xfId="0" applyNumberFormat="1" applyFont="1" applyFill="1" applyAlignment="1" applyProtection="1">
      <alignment horizontal="right" vertical="center" wrapText="1"/>
    </xf>
    <xf numFmtId="183" fontId="4" fillId="0" borderId="0" xfId="0" applyNumberFormat="1" applyFont="1" applyFill="1" applyAlignment="1" applyProtection="1">
      <alignment horizontal="center" vertical="center"/>
    </xf>
    <xf numFmtId="197" fontId="4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182" fontId="11" fillId="0" borderId="0" xfId="7" applyNumberFormat="1" applyFont="1" applyBorder="1" applyAlignment="1"/>
    <xf numFmtId="197" fontId="12" fillId="0" borderId="0" xfId="0" applyNumberFormat="1" applyFont="1" applyFill="1" applyAlignment="1" applyProtection="1">
      <alignment horizontal="right" vertical="center"/>
    </xf>
    <xf numFmtId="196" fontId="11" fillId="0" borderId="0" xfId="4" applyNumberFormat="1" applyFont="1" applyAlignment="1">
      <alignment horizontal="right"/>
    </xf>
    <xf numFmtId="198" fontId="12" fillId="0" borderId="0" xfId="4" applyNumberFormat="1" applyFont="1" applyFill="1" applyAlignment="1" applyProtection="1">
      <alignment horizontal="right" vertical="center"/>
    </xf>
    <xf numFmtId="0" fontId="12" fillId="0" borderId="0" xfId="0" applyNumberFormat="1" applyFont="1" applyFill="1" applyAlignment="1" applyProtection="1">
      <alignment horizontal="right" vertical="center"/>
    </xf>
  </cellXfs>
  <cellStyles count="35">
    <cellStyle name="Comma [0]" xfId="1"/>
    <cellStyle name="Currency [0]" xfId="2"/>
    <cellStyle name="Euro" xfId="3"/>
    <cellStyle name="Lien hypertexte" xfId="34" builtinId="8"/>
    <cellStyle name="Milliers" xfId="4" builtinId="3"/>
    <cellStyle name="Milliers 10" xfId="31"/>
    <cellStyle name="Milliers 2" xfId="30"/>
    <cellStyle name="Motif" xfId="5"/>
    <cellStyle name="MS_Arabic" xfId="6"/>
    <cellStyle name="Normal" xfId="0" builtinId="0"/>
    <cellStyle name="Normal 2" xfId="7"/>
    <cellStyle name="Normal 2 2" xfId="8"/>
    <cellStyle name="Normal 2 3" xfId="32"/>
    <cellStyle name="Normal 3" xfId="9"/>
    <cellStyle name="Normal 4" xfId="10"/>
    <cellStyle name="Normal 4 2" xfId="11"/>
    <cellStyle name="Normal 5" xfId="29"/>
    <cellStyle name="Normal 6" xfId="33"/>
    <cellStyle name="Normal_1" xfId="12"/>
    <cellStyle name="Normal_2" xfId="13"/>
    <cellStyle name="Normal_3" xfId="14"/>
    <cellStyle name="Normal_4" xfId="15"/>
    <cellStyle name="Normal_5" xfId="16"/>
    <cellStyle name="Normal_6" xfId="17"/>
    <cellStyle name="Normal_7" xfId="18"/>
    <cellStyle name="Normal_8" xfId="19"/>
    <cellStyle name="Normal_Comm 2008" xfId="20"/>
    <cellStyle name="Normal_Feuil1" xfId="21"/>
    <cellStyle name="Normal_Sheet1" xfId="22"/>
    <cellStyle name="TableStyleLight1" xfId="23"/>
    <cellStyle name="عادي_agros99" xfId="24"/>
    <cellStyle name="عملة [0]_Book1" xfId="25"/>
    <cellStyle name="عملة_Bagraph" xfId="26"/>
    <cellStyle name="فاصلة [0]_Book1" xfId="27"/>
    <cellStyle name="فاصلة_Bagraph" xfId="2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200"/>
            </a:pPr>
            <a:r>
              <a:rPr lang="ar-MA" sz="1200"/>
              <a:t>تطور المبادلات التجارية (بمليار درهم)</a:t>
            </a:r>
          </a:p>
          <a:p>
            <a:pPr>
              <a:defRPr sz="1200"/>
            </a:pPr>
            <a:r>
              <a:rPr lang="fr-FR" sz="1200"/>
              <a:t>Evolution des échanges commerciaux </a:t>
            </a:r>
          </a:p>
          <a:p>
            <a:pPr>
              <a:defRPr sz="1200"/>
            </a:pPr>
            <a:r>
              <a:rPr lang="fr-FR" sz="1200"/>
              <a:t>(en milliards de  dhs)</a:t>
            </a:r>
          </a:p>
          <a:p>
            <a:pPr>
              <a:defRPr sz="1200"/>
            </a:pPr>
            <a:r>
              <a:rPr lang="fr-FR" sz="1200"/>
              <a:t>  </a:t>
            </a:r>
          </a:p>
        </c:rich>
      </c:tx>
      <c:layout>
        <c:manualLayout>
          <c:xMode val="edge"/>
          <c:yMode val="edge"/>
          <c:x val="0.2272965879265092"/>
          <c:y val="2.9239962026023438E-2"/>
        </c:manualLayout>
      </c:layout>
    </c:title>
    <c:plotArea>
      <c:layout>
        <c:manualLayout>
          <c:layoutTarget val="inner"/>
          <c:xMode val="edge"/>
          <c:yMode val="edge"/>
          <c:x val="6.7716535433071143E-2"/>
          <c:y val="0.32844574780058688"/>
          <c:w val="0.73334496980980823"/>
          <c:h val="0.56305681860190004"/>
        </c:manualLayout>
      </c:layout>
      <c:lineChart>
        <c:grouping val="standard"/>
        <c:ser>
          <c:idx val="0"/>
          <c:order val="0"/>
          <c:tx>
            <c:strRef>
              <c:f>'graphique Commerce '!$B$13:$B$14</c:f>
              <c:strCache>
                <c:ptCount val="1"/>
                <c:pt idx="0">
                  <c:v>Importations   الواردات</c:v>
                </c:pt>
              </c:strCache>
            </c:strRef>
          </c:tx>
          <c:cat>
            <c:numRef>
              <c:f>'graphique Commerce '!$A$15:$A$20</c:f>
              <c:numCache>
                <c:formatCode>0_)</c:formatCode>
                <c:ptCount val="6"/>
                <c:pt idx="0">
                  <c:v>2014</c:v>
                </c:pt>
                <c:pt idx="1">
                  <c:v>2015</c:v>
                </c:pt>
                <c:pt idx="2" formatCode="\ #####">
                  <c:v>2016</c:v>
                </c:pt>
                <c:pt idx="3" formatCode="\ #####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'graphique Commerce '!$B$15:$B$20</c:f>
              <c:numCache>
                <c:formatCode>#,##0.0</c:formatCode>
                <c:ptCount val="6"/>
                <c:pt idx="0">
                  <c:v>391.29573142023526</c:v>
                </c:pt>
                <c:pt idx="1">
                  <c:v>372.22485646406869</c:v>
                </c:pt>
                <c:pt idx="2">
                  <c:v>410.583588374116</c:v>
                </c:pt>
                <c:pt idx="3">
                  <c:v>438.07967108067027</c:v>
                </c:pt>
                <c:pt idx="4">
                  <c:v>481.4418146902658</c:v>
                </c:pt>
                <c:pt idx="5">
                  <c:v>490.95265808650799</c:v>
                </c:pt>
              </c:numCache>
            </c:numRef>
          </c:val>
        </c:ser>
        <c:ser>
          <c:idx val="1"/>
          <c:order val="1"/>
          <c:tx>
            <c:strRef>
              <c:f>'graphique Commerce '!$C$13:$C$14</c:f>
              <c:strCache>
                <c:ptCount val="1"/>
                <c:pt idx="0">
                  <c:v>Exportations   الصادرات</c:v>
                </c:pt>
              </c:strCache>
            </c:strRef>
          </c:tx>
          <c:cat>
            <c:numRef>
              <c:f>'graphique Commerce '!$A$15:$A$20</c:f>
              <c:numCache>
                <c:formatCode>0_)</c:formatCode>
                <c:ptCount val="6"/>
                <c:pt idx="0">
                  <c:v>2014</c:v>
                </c:pt>
                <c:pt idx="1">
                  <c:v>2015</c:v>
                </c:pt>
                <c:pt idx="2" formatCode="\ #####">
                  <c:v>2016</c:v>
                </c:pt>
                <c:pt idx="3" formatCode="\ #####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'graphique Commerce '!$C$15:$C$20</c:f>
              <c:numCache>
                <c:formatCode>#,##0.0</c:formatCode>
                <c:ptCount val="6"/>
                <c:pt idx="0">
                  <c:v>200.80804541799915</c:v>
                </c:pt>
                <c:pt idx="1">
                  <c:v>218.04044557298582</c:v>
                </c:pt>
                <c:pt idx="2">
                  <c:v>225.6510820973748</c:v>
                </c:pt>
                <c:pt idx="3">
                  <c:v>248.84081896685944</c:v>
                </c:pt>
                <c:pt idx="4">
                  <c:v>275.44053316948748</c:v>
                </c:pt>
                <c:pt idx="5">
                  <c:v>284.4962304243216</c:v>
                </c:pt>
              </c:numCache>
            </c:numRef>
          </c:val>
        </c:ser>
        <c:marker val="1"/>
        <c:axId val="89136128"/>
        <c:axId val="89137920"/>
      </c:lineChart>
      <c:catAx>
        <c:axId val="89136128"/>
        <c:scaling>
          <c:orientation val="minMax"/>
        </c:scaling>
        <c:axPos val="b"/>
        <c:numFmt formatCode="0_)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89137920"/>
        <c:crosses val="autoZero"/>
        <c:auto val="1"/>
        <c:lblAlgn val="ctr"/>
        <c:lblOffset val="100"/>
        <c:tickLblSkip val="1"/>
        <c:tickMarkSkip val="1"/>
      </c:catAx>
      <c:valAx>
        <c:axId val="89137920"/>
        <c:scaling>
          <c:orientation val="minMax"/>
          <c:min val="0"/>
        </c:scaling>
        <c:axPos val="l"/>
        <c:numFmt formatCode="0" sourceLinked="0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89136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285318559556782"/>
          <c:y val="0.53900709219858334"/>
          <c:w val="0.20452446906740562"/>
          <c:h val="0.23100303951367784"/>
        </c:manualLayout>
      </c:layout>
    </c:legend>
    <c:plotVisOnly val="1"/>
    <c:dispBlanksAs val="gap"/>
  </c:chart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view3D>
      <c:perspective val="0"/>
    </c:view3D>
    <c:plotArea>
      <c:layout>
        <c:manualLayout>
          <c:layoutTarget val="inner"/>
          <c:xMode val="edge"/>
          <c:yMode val="edge"/>
          <c:x val="0"/>
          <c:y val="0.25739754440807211"/>
          <c:w val="0.96601291453232929"/>
          <c:h val="0.62824068339772232"/>
        </c:manualLayout>
      </c:layout>
      <c:pie3DChart>
        <c:varyColors val="1"/>
        <c:ser>
          <c:idx val="0"/>
          <c:order val="0"/>
          <c:explosion val="19"/>
          <c:dLbls>
            <c:dLbl>
              <c:idx val="0"/>
              <c:layout>
                <c:manualLayout>
                  <c:x val="5.6022408963585436E-2"/>
                  <c:y val="-8.9834515366430723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0.15238095238095239"/>
                  <c:y val="0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1.1204481792717172E-2"/>
                  <c:y val="0.10874704491725794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-6.0504201680672283E-2"/>
                  <c:y val="6.1465721040189124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-3.8095167901204242E-2"/>
                  <c:y val="2.868736913503788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-3.5854341736694682E-2"/>
                  <c:y val="-2.3640661938534268E-2"/>
                </c:manualLayout>
              </c:layout>
              <c:dLblPos val="bestFit"/>
              <c:showVal val="1"/>
            </c:dLbl>
            <c:dLbl>
              <c:idx val="6"/>
              <c:layout>
                <c:manualLayout>
                  <c:x val="9.6358543417366965E-2"/>
                  <c:y val="-5.6737588652482303E-2"/>
                </c:manualLayout>
              </c:layout>
              <c:dLblPos val="bestFit"/>
              <c:showVal val="1"/>
            </c:dLbl>
            <c:dLblPos val="outEnd"/>
            <c:showVal val="1"/>
            <c:showLeaderLines val="1"/>
          </c:dLbls>
          <c:cat>
            <c:strRef>
              <c:f>'graphique Commerce '!$A$29:$A$35</c:f>
              <c:strCache>
                <c:ptCount val="7"/>
                <c:pt idx="0">
                  <c:v>Alimentation, boissons et tabacs       التغذية والمشروبات والتبغ</c:v>
                </c:pt>
                <c:pt idx="1">
                  <c:v>Energie et lubrifiants       الطاقة ومواد التشحيم</c:v>
                </c:pt>
                <c:pt idx="2">
                  <c:v>Produits bruts       المواد الخام</c:v>
                </c:pt>
                <c:pt idx="3">
                  <c:v>Demi - produits        أنصاف المنتجات</c:v>
                </c:pt>
                <c:pt idx="4">
                  <c:v>Produits finis d' équipement      مواد التجهيز</c:v>
                </c:pt>
                <c:pt idx="5">
                  <c:v>Produits finis de consommation        مواد الإسستهلاك</c:v>
                </c:pt>
                <c:pt idx="6">
                  <c:v>or industriel       الذهب الصناعي</c:v>
                </c:pt>
              </c:strCache>
            </c:strRef>
          </c:cat>
          <c:val>
            <c:numRef>
              <c:f>'graphique Commerce '!$B$29:$B$35</c:f>
              <c:numCache>
                <c:formatCode>0.0</c:formatCode>
                <c:ptCount val="7"/>
                <c:pt idx="0">
                  <c:v>19.802684792603763</c:v>
                </c:pt>
                <c:pt idx="1">
                  <c:v>1.5096675811423461</c:v>
                </c:pt>
                <c:pt idx="2">
                  <c:v>6.7635881119783843</c:v>
                </c:pt>
                <c:pt idx="3">
                  <c:v>20.4357425194003</c:v>
                </c:pt>
                <c:pt idx="4">
                  <c:v>21.334303712581779</c:v>
                </c:pt>
                <c:pt idx="5">
                  <c:v>29.939023620373927</c:v>
                </c:pt>
                <c:pt idx="6">
                  <c:v>0.21498966191951088</c:v>
                </c:pt>
              </c:numCache>
            </c:numRef>
          </c:val>
        </c:ser>
      </c:pie3DChart>
    </c:plotArea>
    <c:plotVisOnly val="1"/>
    <c:dispBlanksAs val="zero"/>
  </c:chart>
  <c:printSettings>
    <c:headerFooter alignWithMargins="0"/>
    <c:pageMargins b="0.98425196899999956" l="0.78740157499999996" r="0.78740157499999996" t="0.98425196899999956" header="0.5" footer="0.5"/>
    <c:pageSetup paperSize="9" orientation="landscape" horizontalDpi="1200" verticalDpi="12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200"/>
            </a:pPr>
            <a:r>
              <a:rPr lang="ar-MA" sz="1200"/>
              <a:t>توزيع المبادلات التجارية 2019 (ب %)  </a:t>
            </a:r>
          </a:p>
          <a:p>
            <a:pPr>
              <a:defRPr sz="1200"/>
            </a:pPr>
            <a:r>
              <a:rPr lang="fr-FR" sz="1200"/>
              <a:t>Structure des échanges commerciaux 2019 (en %)</a:t>
            </a:r>
          </a:p>
          <a:p>
            <a:pPr>
              <a:defRPr sz="1200"/>
            </a:pPr>
            <a:endParaRPr lang="fr-FR" sz="1200"/>
          </a:p>
          <a:p>
            <a:pPr>
              <a:defRPr sz="1200"/>
            </a:pPr>
            <a:endParaRPr lang="fr-FR" sz="1200"/>
          </a:p>
        </c:rich>
      </c:tx>
      <c:layout>
        <c:manualLayout>
          <c:xMode val="edge"/>
          <c:yMode val="edge"/>
          <c:x val="0.13276466806703771"/>
          <c:y val="7.7193217089902106E-3"/>
        </c:manualLayout>
      </c:layout>
    </c:title>
    <c:view3D>
      <c:perspective val="0"/>
    </c:view3D>
    <c:plotArea>
      <c:layout>
        <c:manualLayout>
          <c:layoutTarget val="inner"/>
          <c:xMode val="edge"/>
          <c:yMode val="edge"/>
          <c:x val="9.9034194152304564E-2"/>
          <c:y val="0.24996818072900179"/>
          <c:w val="0.72524344753317915"/>
          <c:h val="0.33500665919944878"/>
        </c:manualLayout>
      </c:layout>
      <c:pie3DChart>
        <c:varyColors val="1"/>
        <c:ser>
          <c:idx val="0"/>
          <c:order val="0"/>
          <c:explosion val="22"/>
          <c:dLbls>
            <c:dLbl>
              <c:idx val="0"/>
              <c:layout>
                <c:manualLayout>
                  <c:x val="0.13768115942028986"/>
                  <c:y val="-2.1419009370816602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7.2463768115942184E-2"/>
                  <c:y val="-1.8741633199464525E-2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-2.8985507246376756E-2"/>
                  <c:y val="6.9611780455153954E-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-0.10869565217391353"/>
                  <c:y val="5.3547523427041513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-5.5555555555555455E-2"/>
                  <c:y val="-3.3765206100829811E-3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-8.2125603864734234E-2"/>
                  <c:y val="-2.6773761713520836E-2"/>
                </c:manualLayout>
              </c:layout>
              <c:dLblPos val="bestFit"/>
              <c:showVal val="1"/>
            </c:dLbl>
            <c:dLbl>
              <c:idx val="6"/>
              <c:layout>
                <c:manualLayout>
                  <c:x val="7.0048309178743967E-2"/>
                  <c:y val="-2.1419009370816602E-2"/>
                </c:manualLayout>
              </c:layout>
              <c:dLblPos val="bestFit"/>
              <c:showVal val="1"/>
            </c:dLbl>
            <c:numFmt formatCode="0.0" sourceLinked="0"/>
            <c:dLblPos val="outEnd"/>
            <c:showVal val="1"/>
            <c:showLeaderLines val="1"/>
          </c:dLbls>
          <c:cat>
            <c:strRef>
              <c:f>'graphique Commerce '!$A$41:$A$47</c:f>
              <c:strCache>
                <c:ptCount val="7"/>
                <c:pt idx="0">
                  <c:v>Alimentation, boissons et tabacs     التغذية والمشروبات والتبغ</c:v>
                </c:pt>
                <c:pt idx="1">
                  <c:v>Energie et lubrifiants                             الطاقة ومواد التشحيم</c:v>
                </c:pt>
                <c:pt idx="2">
                  <c:v>Produits bruts                                                  المواد الخام</c:v>
                </c:pt>
                <c:pt idx="3">
                  <c:v>Demi - produits                                        أنصاف المنتجات</c:v>
                </c:pt>
                <c:pt idx="4">
                  <c:v>Produits finis d' équipement                           مواد التجهيز</c:v>
                </c:pt>
                <c:pt idx="5">
                  <c:v>Produits finis de consommation                 مواد الإستهلاك</c:v>
                </c:pt>
                <c:pt idx="6">
                  <c:v>or industriel                                               الذهب الصناعي</c:v>
                </c:pt>
              </c:strCache>
            </c:strRef>
          </c:cat>
          <c:val>
            <c:numRef>
              <c:f>'graphique Commerce '!$B$41:$B$47</c:f>
              <c:numCache>
                <c:formatCode>0.0</c:formatCode>
                <c:ptCount val="7"/>
                <c:pt idx="0">
                  <c:v>9.7413448357998558</c:v>
                </c:pt>
                <c:pt idx="1">
                  <c:v>15.549821775577065</c:v>
                </c:pt>
                <c:pt idx="2">
                  <c:v>4.5013042758593382</c:v>
                </c:pt>
                <c:pt idx="3">
                  <c:v>21.286645842028591</c:v>
                </c:pt>
                <c:pt idx="4">
                  <c:v>25.834826785393716</c:v>
                </c:pt>
                <c:pt idx="5">
                  <c:v>23.021439679265583</c:v>
                </c:pt>
                <c:pt idx="6">
                  <c:v>6.461680607585224E-2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55550767542512725"/>
          <c:y val="0.65817476637076489"/>
          <c:w val="0.44114945070243716"/>
          <c:h val="0.34111907986024104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95250</xdr:rowOff>
    </xdr:from>
    <xdr:to>
      <xdr:col>14</xdr:col>
      <xdr:colOff>628650</xdr:colOff>
      <xdr:row>19</xdr:row>
      <xdr:rowOff>152400</xdr:rowOff>
    </xdr:to>
    <xdr:graphicFrame macro="">
      <xdr:nvGraphicFramePr>
        <xdr:cNvPr id="866540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285750</xdr:colOff>
      <xdr:row>49</xdr:row>
      <xdr:rowOff>57150</xdr:rowOff>
    </xdr:from>
    <xdr:to>
      <xdr:col>14</xdr:col>
      <xdr:colOff>219075</xdr:colOff>
      <xdr:row>65</xdr:row>
      <xdr:rowOff>9525</xdr:rowOff>
    </xdr:to>
    <xdr:graphicFrame macro="">
      <xdr:nvGraphicFramePr>
        <xdr:cNvPr id="86654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285750</xdr:colOff>
      <xdr:row>21</xdr:row>
      <xdr:rowOff>47625</xdr:rowOff>
    </xdr:from>
    <xdr:to>
      <xdr:col>14</xdr:col>
      <xdr:colOff>219075</xdr:colOff>
      <xdr:row>48</xdr:row>
      <xdr:rowOff>142875</xdr:rowOff>
    </xdr:to>
    <xdr:graphicFrame macro="">
      <xdr:nvGraphicFramePr>
        <xdr:cNvPr id="866540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0.26815</cdr:x>
      <cdr:y>0.04611</cdr:y>
    </cdr:from>
    <cdr:to>
      <cdr:x>0.63334</cdr:x>
      <cdr:y>0.16769</cdr:y>
    </cdr:to>
    <cdr:sp macro="" textlink="">
      <cdr:nvSpPr>
        <cdr:cNvPr id="337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93010" y="117871"/>
          <a:ext cx="2155076" cy="30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27432" tIns="22860" rIns="27432" bIns="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Exportations     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الصـادرات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0.16748</cdr:x>
      <cdr:y>0.14017</cdr:y>
    </cdr:from>
    <cdr:to>
      <cdr:x>0.68764</cdr:x>
      <cdr:y>0.22339</cdr:y>
    </cdr:to>
    <cdr:sp macro="" textlink="">
      <cdr:nvSpPr>
        <cdr:cNvPr id="348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6300" y="657225"/>
          <a:ext cx="2911680" cy="3930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27432" tIns="27432" rIns="27432" bIns="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Importations    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الــواردات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nuaire%20stat%202010(Nouvelle%20Structure)\Documents%20and%20Settings\mababou\Bureau\Comm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"/>
      <sheetName val="11"/>
      <sheetName val="12"/>
      <sheetName val="13"/>
      <sheetName val="14"/>
      <sheetName val="15-16"/>
      <sheetName val="17-18"/>
      <sheetName val="19-20"/>
      <sheetName val="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7:L43"/>
  <sheetViews>
    <sheetView showGridLines="0" topLeftCell="A34" workbookViewId="0">
      <selection activeCell="O45" sqref="O45"/>
    </sheetView>
  </sheetViews>
  <sheetFormatPr baseColWidth="10" defaultColWidth="9" defaultRowHeight="12.75"/>
  <cols>
    <col min="1" max="9" width="12.625" style="1" customWidth="1"/>
    <col min="10" max="16384" width="9" style="1"/>
  </cols>
  <sheetData>
    <row r="27" spans="1:9" ht="37.5" customHeight="1">
      <c r="A27" s="478" t="s">
        <v>351</v>
      </c>
      <c r="B27" s="478"/>
      <c r="C27" s="478"/>
      <c r="D27" s="478"/>
      <c r="E27" s="478"/>
      <c r="F27" s="478"/>
      <c r="G27" s="478"/>
      <c r="H27" s="478"/>
      <c r="I27" s="478"/>
    </row>
    <row r="28" spans="1:9" ht="12" customHeight="1">
      <c r="A28" s="478"/>
      <c r="B28" s="478"/>
      <c r="C28" s="478"/>
      <c r="D28" s="478"/>
      <c r="E28" s="478"/>
      <c r="F28" s="478"/>
      <c r="G28" s="478"/>
      <c r="H28" s="478"/>
      <c r="I28" s="478"/>
    </row>
    <row r="29" spans="1:9" s="10" customFormat="1" ht="50.25">
      <c r="A29" s="479" t="s">
        <v>283</v>
      </c>
      <c r="B29" s="479"/>
      <c r="C29" s="479"/>
      <c r="D29" s="479"/>
      <c r="E29" s="479"/>
      <c r="F29" s="479"/>
      <c r="G29" s="479"/>
      <c r="H29" s="479"/>
      <c r="I29" s="479"/>
    </row>
    <row r="30" spans="1:9" ht="12" customHeight="1"/>
    <row r="31" spans="1:9" ht="12" customHeight="1"/>
    <row r="32" spans="1:9" s="9" customFormat="1" ht="26.25">
      <c r="A32" s="480" t="s">
        <v>355</v>
      </c>
      <c r="B32" s="480"/>
      <c r="C32" s="480"/>
      <c r="D32" s="480"/>
      <c r="E32" s="480"/>
      <c r="F32" s="480"/>
      <c r="G32" s="480"/>
      <c r="H32" s="480"/>
      <c r="I32" s="480"/>
    </row>
    <row r="33" spans="1:12" ht="12" customHeight="1"/>
    <row r="34" spans="1:12" s="11" customFormat="1" ht="38.25">
      <c r="A34" s="478" t="s">
        <v>284</v>
      </c>
      <c r="B34" s="478"/>
      <c r="C34" s="478"/>
      <c r="D34" s="478"/>
      <c r="E34" s="478"/>
      <c r="F34" s="478"/>
      <c r="G34" s="478"/>
      <c r="H34" s="478"/>
      <c r="I34" s="478"/>
    </row>
    <row r="41" spans="1:12" ht="19.5">
      <c r="D41" s="2"/>
      <c r="E41" s="2"/>
      <c r="F41" s="2"/>
      <c r="G41" s="2"/>
      <c r="H41" s="2"/>
      <c r="I41" s="3"/>
      <c r="J41" s="3"/>
      <c r="K41" s="3"/>
      <c r="L41" s="3"/>
    </row>
    <row r="42" spans="1:12">
      <c r="D42" s="3"/>
      <c r="E42" s="3"/>
      <c r="F42" s="3"/>
      <c r="G42" s="3"/>
      <c r="H42" s="3"/>
      <c r="I42" s="3"/>
      <c r="J42" s="3"/>
      <c r="K42" s="3"/>
      <c r="L42" s="3"/>
    </row>
    <row r="43" spans="1:12" ht="19.5">
      <c r="D43" s="2"/>
      <c r="E43" s="2"/>
      <c r="F43" s="2"/>
      <c r="G43" s="2"/>
      <c r="H43" s="2"/>
      <c r="I43" s="2"/>
      <c r="J43" s="2"/>
      <c r="K43" s="2"/>
      <c r="L43" s="3"/>
    </row>
  </sheetData>
  <mergeCells count="4">
    <mergeCell ref="A27:I28"/>
    <mergeCell ref="A29:I29"/>
    <mergeCell ref="A32:I32"/>
    <mergeCell ref="A34:I34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14"/>
  <sheetViews>
    <sheetView workbookViewId="0">
      <selection activeCell="B25" sqref="B25"/>
    </sheetView>
  </sheetViews>
  <sheetFormatPr baseColWidth="10" defaultRowHeight="15"/>
  <cols>
    <col min="1" max="1" width="74.625" style="431" customWidth="1"/>
    <col min="2" max="2" width="73.75" style="431" customWidth="1"/>
    <col min="3" max="16384" width="11" style="431"/>
  </cols>
  <sheetData>
    <row r="1" spans="1:2" s="430" customFormat="1" ht="42.75" customHeight="1">
      <c r="A1" s="432" t="s">
        <v>797</v>
      </c>
      <c r="B1" s="433" t="s">
        <v>811</v>
      </c>
    </row>
    <row r="2" spans="1:2" s="430" customFormat="1" ht="24.95" customHeight="1">
      <c r="A2" s="434" t="s">
        <v>798</v>
      </c>
      <c r="B2" s="435" t="s">
        <v>812</v>
      </c>
    </row>
    <row r="3" spans="1:2" s="430" customFormat="1" ht="24.95" customHeight="1">
      <c r="A3" s="434" t="s">
        <v>799</v>
      </c>
      <c r="B3" s="435" t="s">
        <v>813</v>
      </c>
    </row>
    <row r="4" spans="1:2" s="430" customFormat="1" ht="24.95" customHeight="1">
      <c r="A4" s="434" t="s">
        <v>800</v>
      </c>
      <c r="B4" s="435" t="s">
        <v>801</v>
      </c>
    </row>
    <row r="5" spans="1:2" s="430" customFormat="1" ht="24.95" customHeight="1">
      <c r="A5" s="434" t="s">
        <v>802</v>
      </c>
      <c r="B5" s="435" t="s">
        <v>814</v>
      </c>
    </row>
    <row r="6" spans="1:2" s="430" customFormat="1" ht="24.95" customHeight="1">
      <c r="A6" s="434" t="s">
        <v>803</v>
      </c>
      <c r="B6" s="436" t="s">
        <v>815</v>
      </c>
    </row>
    <row r="7" spans="1:2" s="430" customFormat="1" ht="24.95" customHeight="1">
      <c r="A7" s="434" t="s">
        <v>804</v>
      </c>
      <c r="B7" s="436" t="s">
        <v>816</v>
      </c>
    </row>
    <row r="8" spans="1:2" s="430" customFormat="1" ht="24.95" customHeight="1">
      <c r="A8" s="434" t="s">
        <v>805</v>
      </c>
      <c r="B8" s="436" t="s">
        <v>817</v>
      </c>
    </row>
    <row r="9" spans="1:2" s="430" customFormat="1" ht="24.95" customHeight="1">
      <c r="A9" s="434" t="s">
        <v>806</v>
      </c>
      <c r="B9" s="436" t="s">
        <v>818</v>
      </c>
    </row>
    <row r="10" spans="1:2" s="430" customFormat="1" ht="24.95" customHeight="1">
      <c r="A10" s="434" t="s">
        <v>807</v>
      </c>
      <c r="B10" s="435" t="s">
        <v>819</v>
      </c>
    </row>
    <row r="11" spans="1:2" s="430" customFormat="1" ht="24.95" customHeight="1">
      <c r="A11" s="434" t="s">
        <v>808</v>
      </c>
      <c r="B11" s="435" t="s">
        <v>820</v>
      </c>
    </row>
    <row r="12" spans="1:2" s="430" customFormat="1" ht="24.95" customHeight="1">
      <c r="A12" s="434" t="s">
        <v>809</v>
      </c>
      <c r="B12" s="435" t="s">
        <v>821</v>
      </c>
    </row>
    <row r="13" spans="1:2" s="430" customFormat="1" ht="24.95" customHeight="1">
      <c r="A13" s="434" t="s">
        <v>810</v>
      </c>
      <c r="B13" s="435" t="s">
        <v>822</v>
      </c>
    </row>
    <row r="14" spans="1:2" ht="18.75">
      <c r="A14" s="437"/>
      <c r="B14" s="437"/>
    </row>
  </sheetData>
  <hyperlinks>
    <hyperlink ref="A2:B2" location="'1 '!A1" display=" 1- Balance des paiements "/>
    <hyperlink ref="A3:B3" location="'2'!A1" display=" 2- Evolution des Transactions sur marchandises "/>
    <hyperlink ref="A4:B4" location="'3'!A1" display=" 3- Echanges par groupement d'utilisation "/>
    <hyperlink ref="A5:B5" location="'4'!A1" display=" 4- Importations selon les principaux produits  "/>
    <hyperlink ref="A6:B6" location="'5'!A1" display=" 5- Exportations selon les principaux produits "/>
    <hyperlink ref="A7:B7" location="'6'!A1" display=" 6- Principaux produits importés de l'Union Européenne  "/>
    <hyperlink ref="A8:B8" location="'7'!A1" display=" 7- Principaux produits exportés vers l'Union Européenne  "/>
    <hyperlink ref="A9:B9" location="'8-9'!A1" display=" 8- Evolution des Importations selon les principaux pays  "/>
    <hyperlink ref="A10:B10" location="'8-9'!A1" display=" 9- Evolution des exportations selon les principaux pays "/>
    <hyperlink ref="A11:B11" location="'10-11'!A1" display="10-Evolution des importations des pays  Euro –méditerranéens "/>
    <hyperlink ref="A12:B12" location="'10-11'!A1" display="11-Evolution des exportations vers les pays  Euro-méditerranéens"/>
    <hyperlink ref="A13:B13" location="'12'!A1" display="12- Evolution  des échanges avec les pays arabes  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I94"/>
  <sheetViews>
    <sheetView showGridLines="0" view="pageLayout" topLeftCell="A43" workbookViewId="0">
      <selection activeCell="A15" sqref="A15"/>
    </sheetView>
  </sheetViews>
  <sheetFormatPr baseColWidth="10" defaultColWidth="9.625" defaultRowHeight="12.75"/>
  <cols>
    <col min="1" max="1" width="34.25" style="34" customWidth="1"/>
    <col min="2" max="2" width="14.875" style="34" customWidth="1"/>
    <col min="3" max="3" width="18.375" style="34" customWidth="1"/>
    <col min="4" max="4" width="13.5" style="34" customWidth="1"/>
    <col min="5" max="5" width="4" style="34" customWidth="1"/>
    <col min="6" max="6" width="27.875" style="34" customWidth="1"/>
    <col min="7" max="7" width="12.75" style="34" customWidth="1"/>
    <col min="8" max="8" width="3.625" style="17" customWidth="1"/>
    <col min="9" max="16384" width="9.625" style="34"/>
  </cols>
  <sheetData>
    <row r="1" spans="1:8" s="26" customFormat="1" ht="24.75" customHeight="1">
      <c r="A1" s="25" t="s">
        <v>352</v>
      </c>
      <c r="B1" s="25"/>
      <c r="C1" s="25"/>
      <c r="F1" s="27" t="s">
        <v>239</v>
      </c>
      <c r="G1" s="27"/>
    </row>
    <row r="2" spans="1:8" s="32" customFormat="1" ht="18.95" customHeight="1">
      <c r="A2" s="28"/>
      <c r="B2" s="29"/>
      <c r="C2" s="30"/>
      <c r="D2" s="30"/>
      <c r="E2" s="30"/>
      <c r="F2" s="31"/>
      <c r="G2" s="31"/>
    </row>
    <row r="3" spans="1:8" ht="20.25" customHeight="1">
      <c r="A3" s="33" t="s">
        <v>492</v>
      </c>
      <c r="B3" s="485"/>
      <c r="C3" s="485"/>
      <c r="D3" s="485"/>
      <c r="E3" s="485"/>
      <c r="F3" s="79" t="s">
        <v>827</v>
      </c>
      <c r="G3" s="35"/>
    </row>
    <row r="4" spans="1:8" ht="18.95" customHeight="1">
      <c r="A4" s="36"/>
      <c r="H4" s="34"/>
    </row>
    <row r="5" spans="1:8" ht="20.25" customHeight="1">
      <c r="H5" s="34"/>
    </row>
    <row r="6" spans="1:8" s="39" customFormat="1" ht="14.25">
      <c r="A6" s="37" t="s">
        <v>482</v>
      </c>
      <c r="B6" s="390" t="s">
        <v>228</v>
      </c>
      <c r="C6" s="390" t="s">
        <v>541</v>
      </c>
      <c r="D6" s="390" t="s">
        <v>483</v>
      </c>
      <c r="E6" s="30"/>
      <c r="F6" s="34" t="s">
        <v>514</v>
      </c>
    </row>
    <row r="7" spans="1:8" s="39" customFormat="1">
      <c r="A7" s="40" t="s">
        <v>699</v>
      </c>
      <c r="B7" s="391" t="s">
        <v>484</v>
      </c>
      <c r="C7" s="391" t="s">
        <v>485</v>
      </c>
      <c r="D7" s="391" t="s">
        <v>566</v>
      </c>
      <c r="E7" s="41"/>
      <c r="F7" s="42" t="s">
        <v>700</v>
      </c>
    </row>
    <row r="8" spans="1:8" s="39" customFormat="1" ht="15" customHeight="1">
      <c r="A8" s="381"/>
      <c r="E8" s="385"/>
      <c r="F8" s="381"/>
      <c r="G8" s="44"/>
    </row>
    <row r="9" spans="1:8" s="39" customFormat="1" ht="20.100000000000001" customHeight="1">
      <c r="A9" s="394" t="s">
        <v>542</v>
      </c>
      <c r="E9" s="385"/>
      <c r="F9" s="382" t="s">
        <v>543</v>
      </c>
      <c r="G9" s="44"/>
    </row>
    <row r="10" spans="1:8" s="39" customFormat="1" ht="20.100000000000001" customHeight="1">
      <c r="A10" s="393" t="s">
        <v>544</v>
      </c>
      <c r="B10" s="486">
        <v>237136.3</v>
      </c>
      <c r="C10" s="486">
        <v>429550.5</v>
      </c>
      <c r="D10" s="486">
        <v>-192414.2</v>
      </c>
      <c r="E10" s="487"/>
      <c r="F10" s="382" t="s">
        <v>545</v>
      </c>
      <c r="G10" s="46"/>
    </row>
    <row r="11" spans="1:8" s="39" customFormat="1" ht="20.100000000000001" customHeight="1">
      <c r="A11" s="45" t="s">
        <v>486</v>
      </c>
      <c r="B11" s="488">
        <v>236446</v>
      </c>
      <c r="C11" s="488">
        <v>429261.9</v>
      </c>
      <c r="D11" s="488">
        <v>-192815.90000000002</v>
      </c>
      <c r="E11" s="489"/>
      <c r="F11" s="386" t="s">
        <v>546</v>
      </c>
      <c r="G11" s="46"/>
    </row>
    <row r="12" spans="1:8" s="39" customFormat="1" ht="20.100000000000001" customHeight="1">
      <c r="A12" s="393" t="s">
        <v>547</v>
      </c>
      <c r="B12" s="486">
        <v>186304.1</v>
      </c>
      <c r="C12" s="486">
        <v>97959.4</v>
      </c>
      <c r="D12" s="490">
        <v>88344.700000000012</v>
      </c>
      <c r="E12" s="487"/>
      <c r="F12" s="382" t="s">
        <v>548</v>
      </c>
      <c r="G12" s="46"/>
    </row>
    <row r="13" spans="1:8" s="39" customFormat="1" ht="20.100000000000001" customHeight="1">
      <c r="A13" s="45" t="s">
        <v>487</v>
      </c>
      <c r="B13" s="488">
        <v>35295.800000000003</v>
      </c>
      <c r="C13" s="488">
        <v>41567.1</v>
      </c>
      <c r="D13" s="488">
        <v>-6271.2999999999956</v>
      </c>
      <c r="E13" s="489"/>
      <c r="F13" s="386" t="s">
        <v>549</v>
      </c>
      <c r="G13" s="46"/>
    </row>
    <row r="14" spans="1:8" s="39" customFormat="1" ht="20.100000000000001" customHeight="1">
      <c r="A14" s="45" t="s">
        <v>488</v>
      </c>
      <c r="B14" s="488">
        <v>78751.899999999994</v>
      </c>
      <c r="C14" s="488">
        <v>20926.8</v>
      </c>
      <c r="D14" s="491">
        <v>57825.099999999991</v>
      </c>
      <c r="E14" s="489"/>
      <c r="F14" s="386" t="s">
        <v>489</v>
      </c>
      <c r="G14" s="46"/>
    </row>
    <row r="15" spans="1:8" s="39" customFormat="1" ht="31.5" customHeight="1">
      <c r="A15" s="389" t="s">
        <v>550</v>
      </c>
      <c r="B15" s="488">
        <v>15265.9</v>
      </c>
      <c r="C15" s="488">
        <v>3422.4</v>
      </c>
      <c r="D15" s="491">
        <v>11843.5</v>
      </c>
      <c r="E15" s="492"/>
      <c r="F15" s="387" t="s">
        <v>551</v>
      </c>
      <c r="G15" s="46"/>
    </row>
    <row r="16" spans="1:8" s="39" customFormat="1" ht="20.100000000000001" customHeight="1">
      <c r="A16" s="45" t="s">
        <v>552</v>
      </c>
      <c r="B16" s="488">
        <v>910.2</v>
      </c>
      <c r="C16" s="488">
        <v>452.3</v>
      </c>
      <c r="D16" s="491">
        <v>457.90000000000003</v>
      </c>
      <c r="E16" s="489"/>
      <c r="F16" s="386" t="s">
        <v>553</v>
      </c>
      <c r="G16" s="46"/>
    </row>
    <row r="17" spans="1:9" s="39" customFormat="1" ht="20.100000000000001" customHeight="1">
      <c r="A17" s="393" t="s">
        <v>554</v>
      </c>
      <c r="B17" s="486">
        <v>89397.5</v>
      </c>
      <c r="C17" s="486">
        <v>32644.5</v>
      </c>
      <c r="D17" s="490">
        <v>56753</v>
      </c>
      <c r="E17" s="487"/>
      <c r="F17" s="382" t="s">
        <v>555</v>
      </c>
      <c r="G17" s="46"/>
      <c r="I17" s="406"/>
    </row>
    <row r="18" spans="1:9" s="39" customFormat="1" ht="20.100000000000001" customHeight="1">
      <c r="A18" s="45" t="s">
        <v>584</v>
      </c>
      <c r="B18" s="488">
        <v>7414.7</v>
      </c>
      <c r="C18" s="488">
        <v>25838.400000000001</v>
      </c>
      <c r="D18" s="488">
        <v>-18423.7</v>
      </c>
      <c r="E18" s="493"/>
      <c r="F18" s="388" t="s">
        <v>556</v>
      </c>
      <c r="G18" s="46"/>
    </row>
    <row r="19" spans="1:9" s="39" customFormat="1" ht="20.100000000000001" customHeight="1">
      <c r="A19" s="45" t="s">
        <v>585</v>
      </c>
      <c r="B19" s="488">
        <v>81982.8</v>
      </c>
      <c r="C19" s="488">
        <v>6806.1</v>
      </c>
      <c r="D19" s="491">
        <v>75176.7</v>
      </c>
      <c r="E19" s="493"/>
      <c r="F19" s="388" t="s">
        <v>490</v>
      </c>
      <c r="G19" s="46"/>
    </row>
    <row r="20" spans="1:9" s="39" customFormat="1" ht="20.100000000000001" customHeight="1">
      <c r="A20" s="393" t="s">
        <v>557</v>
      </c>
      <c r="B20" s="488">
        <v>512837.9</v>
      </c>
      <c r="C20" s="488">
        <v>560154.4</v>
      </c>
      <c r="D20" s="488">
        <v>-47316.5</v>
      </c>
      <c r="E20" s="487"/>
      <c r="F20" s="379" t="s">
        <v>558</v>
      </c>
      <c r="G20" s="46"/>
    </row>
    <row r="21" spans="1:9" s="39" customFormat="1" ht="12" customHeight="1">
      <c r="A21" s="378"/>
      <c r="E21" s="487"/>
      <c r="F21" s="379"/>
      <c r="G21" s="46"/>
    </row>
    <row r="22" spans="1:9" s="39" customFormat="1" ht="20.100000000000001" customHeight="1">
      <c r="A22" s="394" t="s">
        <v>559</v>
      </c>
      <c r="B22" s="494">
        <v>0</v>
      </c>
      <c r="C22" s="494">
        <v>0</v>
      </c>
      <c r="D22" s="494">
        <v>0</v>
      </c>
      <c r="E22" s="495"/>
      <c r="F22" s="380" t="s">
        <v>560</v>
      </c>
      <c r="G22" s="46"/>
    </row>
    <row r="23" spans="1:9" s="39" customFormat="1" ht="14.25" customHeight="1">
      <c r="A23" s="378"/>
      <c r="B23" s="496"/>
      <c r="C23" s="496"/>
      <c r="D23" s="496"/>
      <c r="E23" s="495"/>
      <c r="F23" s="380"/>
      <c r="G23" s="46"/>
    </row>
    <row r="24" spans="1:9" s="39" customFormat="1" ht="20.100000000000001" customHeight="1">
      <c r="A24" s="394" t="s">
        <v>561</v>
      </c>
      <c r="B24" s="497"/>
      <c r="C24" s="497"/>
      <c r="D24" s="486">
        <v>-47316.5</v>
      </c>
      <c r="E24" s="495"/>
      <c r="F24" s="380" t="s">
        <v>562</v>
      </c>
      <c r="G24" s="46"/>
    </row>
    <row r="25" spans="1:9" s="39" customFormat="1" ht="20.100000000000001" customHeight="1">
      <c r="A25" s="378"/>
      <c r="B25" s="498"/>
      <c r="C25" s="487"/>
      <c r="D25" s="487"/>
      <c r="E25" s="499"/>
      <c r="F25" s="379"/>
      <c r="G25" s="46"/>
    </row>
    <row r="26" spans="1:9" s="39" customFormat="1" ht="20.100000000000001" customHeight="1">
      <c r="A26" s="378"/>
      <c r="B26" s="500" t="s">
        <v>564</v>
      </c>
      <c r="C26" s="487" t="s">
        <v>563</v>
      </c>
      <c r="D26" s="501" t="s">
        <v>540</v>
      </c>
      <c r="E26" s="502"/>
      <c r="F26" s="379"/>
      <c r="G26" s="46"/>
    </row>
    <row r="27" spans="1:9" s="39" customFormat="1" ht="27.75" customHeight="1">
      <c r="A27" s="394" t="s">
        <v>565</v>
      </c>
      <c r="B27" s="503" t="s">
        <v>568</v>
      </c>
      <c r="C27" s="503" t="s">
        <v>567</v>
      </c>
      <c r="D27" s="504" t="s">
        <v>566</v>
      </c>
      <c r="E27" s="503"/>
      <c r="F27" s="382" t="s">
        <v>569</v>
      </c>
      <c r="G27" s="46"/>
    </row>
    <row r="28" spans="1:9" s="39" customFormat="1" ht="15">
      <c r="A28" s="393" t="s">
        <v>570</v>
      </c>
      <c r="B28" s="488">
        <v>9933</v>
      </c>
      <c r="C28" s="488">
        <v>15379</v>
      </c>
      <c r="D28" s="488">
        <v>-5446</v>
      </c>
      <c r="E28" s="493"/>
      <c r="F28" s="386" t="s">
        <v>571</v>
      </c>
      <c r="G28" s="46"/>
    </row>
    <row r="29" spans="1:9" s="39" customFormat="1" ht="15">
      <c r="A29" s="393" t="s">
        <v>572</v>
      </c>
      <c r="B29" s="488">
        <v>145.9</v>
      </c>
      <c r="C29" s="488">
        <v>11575.9</v>
      </c>
      <c r="D29" s="488">
        <v>-11430</v>
      </c>
      <c r="E29" s="493"/>
      <c r="F29" s="386" t="s">
        <v>573</v>
      </c>
      <c r="G29" s="46"/>
    </row>
    <row r="30" spans="1:9" s="39" customFormat="1" ht="15">
      <c r="A30" s="393" t="s">
        <v>574</v>
      </c>
      <c r="B30" s="488">
        <v>-2405.3000000000002</v>
      </c>
      <c r="C30" s="488">
        <v>-2588.6</v>
      </c>
      <c r="D30" s="491">
        <v>183.29999999999973</v>
      </c>
      <c r="E30" s="493"/>
      <c r="F30" s="386" t="s">
        <v>575</v>
      </c>
      <c r="G30" s="46"/>
    </row>
    <row r="31" spans="1:9" s="39" customFormat="1" ht="15">
      <c r="A31" s="393" t="s">
        <v>576</v>
      </c>
      <c r="B31" s="488">
        <v>-485.7</v>
      </c>
      <c r="C31" s="488">
        <v>34902.300000000003</v>
      </c>
      <c r="D31" s="488">
        <v>-35388</v>
      </c>
      <c r="E31" s="493"/>
      <c r="F31" s="386" t="s">
        <v>577</v>
      </c>
      <c r="G31" s="46"/>
    </row>
    <row r="32" spans="1:9" s="39" customFormat="1" ht="15">
      <c r="A32" s="393" t="s">
        <v>578</v>
      </c>
      <c r="B32" s="488">
        <v>18707.7</v>
      </c>
      <c r="C32" s="505">
        <v>0</v>
      </c>
      <c r="D32" s="491">
        <v>18707.7</v>
      </c>
      <c r="E32" s="493"/>
      <c r="F32" s="386" t="s">
        <v>579</v>
      </c>
      <c r="G32" s="46"/>
    </row>
    <row r="33" spans="1:7" s="39" customFormat="1" ht="22.5" customHeight="1">
      <c r="A33" s="393" t="s">
        <v>580</v>
      </c>
      <c r="B33" s="486">
        <v>25895.599999999999</v>
      </c>
      <c r="C33" s="486">
        <v>59268.6</v>
      </c>
      <c r="D33" s="486">
        <v>-33373</v>
      </c>
      <c r="E33" s="499"/>
      <c r="F33" s="384" t="s">
        <v>581</v>
      </c>
      <c r="G33" s="46"/>
    </row>
    <row r="34" spans="1:7" s="39" customFormat="1" ht="12.75" customHeight="1">
      <c r="A34" s="383"/>
      <c r="B34" s="506"/>
      <c r="C34" s="506"/>
      <c r="D34" s="506"/>
      <c r="E34" s="499"/>
      <c r="F34" s="384"/>
      <c r="G34" s="46"/>
    </row>
    <row r="35" spans="1:7" s="39" customFormat="1" ht="12.75" customHeight="1">
      <c r="A35" s="394" t="s">
        <v>561</v>
      </c>
      <c r="B35" s="506"/>
      <c r="C35" s="506"/>
      <c r="D35" s="507">
        <v>-33373</v>
      </c>
      <c r="E35" s="499"/>
      <c r="F35" s="380" t="s">
        <v>562</v>
      </c>
      <c r="G35" s="46"/>
    </row>
    <row r="36" spans="1:7" s="39" customFormat="1" ht="12.75" customHeight="1">
      <c r="A36" s="383"/>
      <c r="B36" s="506"/>
      <c r="C36" s="506"/>
      <c r="D36" s="392"/>
      <c r="E36" s="499"/>
      <c r="F36" s="384"/>
      <c r="G36" s="46"/>
    </row>
    <row r="37" spans="1:7" s="39" customFormat="1" ht="12.75" customHeight="1">
      <c r="A37" s="394" t="s">
        <v>582</v>
      </c>
      <c r="B37" s="508"/>
      <c r="C37" s="509"/>
      <c r="D37" s="395">
        <v>13943.5</v>
      </c>
      <c r="E37" s="393"/>
      <c r="F37" s="380" t="s">
        <v>583</v>
      </c>
      <c r="G37" s="46"/>
    </row>
    <row r="38" spans="1:7" s="39" customFormat="1" ht="12.75" customHeight="1">
      <c r="A38" s="394"/>
      <c r="B38" s="29"/>
      <c r="C38" s="29"/>
      <c r="D38" s="29"/>
      <c r="E38" s="29"/>
      <c r="F38" s="43"/>
      <c r="G38" s="47"/>
    </row>
    <row r="39" spans="1:7" s="39" customFormat="1" ht="12.75" customHeight="1">
      <c r="A39" s="40"/>
      <c r="B39" s="29"/>
      <c r="C39" s="29"/>
      <c r="D39" s="29"/>
      <c r="E39" s="29"/>
      <c r="F39" s="43"/>
      <c r="G39" s="47"/>
    </row>
    <row r="40" spans="1:7" s="39" customFormat="1" ht="12.75" customHeight="1">
      <c r="A40" s="40"/>
      <c r="B40" s="29"/>
      <c r="C40" s="29"/>
      <c r="D40" s="29"/>
      <c r="E40" s="29"/>
      <c r="F40" s="43"/>
      <c r="G40" s="47"/>
    </row>
    <row r="41" spans="1:7" s="39" customFormat="1" ht="12.75" customHeight="1">
      <c r="A41" s="40"/>
      <c r="B41" s="29"/>
      <c r="C41" s="29"/>
      <c r="D41" s="29"/>
      <c r="E41" s="29"/>
      <c r="F41" s="43"/>
      <c r="G41" s="47"/>
    </row>
    <row r="42" spans="1:7" s="39" customFormat="1" ht="12.75" customHeight="1">
      <c r="A42" s="40"/>
      <c r="B42" s="29"/>
      <c r="C42" s="29"/>
      <c r="D42" s="29"/>
      <c r="E42" s="29"/>
      <c r="F42" s="43"/>
      <c r="G42" s="47"/>
    </row>
    <row r="43" spans="1:7" s="39" customFormat="1" ht="12.75" customHeight="1">
      <c r="A43" s="40"/>
      <c r="B43" s="29"/>
      <c r="C43" s="29"/>
      <c r="D43" s="29"/>
      <c r="E43" s="29"/>
      <c r="F43" s="43"/>
      <c r="G43" s="47"/>
    </row>
    <row r="44" spans="1:7" s="39" customFormat="1" ht="12.75" customHeight="1">
      <c r="A44" s="40"/>
      <c r="B44" s="29"/>
      <c r="C44" s="29"/>
      <c r="D44" s="29"/>
      <c r="E44" s="29"/>
      <c r="F44" s="43"/>
      <c r="G44" s="47"/>
    </row>
    <row r="45" spans="1:7" s="39" customFormat="1" ht="12.75" customHeight="1">
      <c r="A45" s="40"/>
      <c r="B45" s="29"/>
      <c r="C45" s="29"/>
      <c r="D45" s="29"/>
      <c r="E45" s="29"/>
      <c r="F45" s="43"/>
      <c r="G45" s="47"/>
    </row>
    <row r="46" spans="1:7" s="39" customFormat="1" ht="12.75" customHeight="1">
      <c r="A46" s="40"/>
      <c r="B46" s="29"/>
      <c r="C46" s="29"/>
      <c r="D46" s="29"/>
      <c r="E46" s="29"/>
      <c r="F46" s="43"/>
      <c r="G46" s="47"/>
    </row>
    <row r="47" spans="1:7" s="39" customFormat="1" ht="12.75" customHeight="1">
      <c r="A47" s="40"/>
      <c r="B47" s="29"/>
      <c r="C47" s="29"/>
      <c r="D47" s="29"/>
      <c r="E47" s="29"/>
      <c r="F47" s="43"/>
      <c r="G47" s="47"/>
    </row>
    <row r="48" spans="1:7" s="39" customFormat="1" ht="12.75" customHeight="1">
      <c r="A48" s="40"/>
      <c r="B48" s="29"/>
      <c r="C48" s="29"/>
      <c r="D48" s="29"/>
      <c r="E48" s="29"/>
      <c r="F48" s="43"/>
      <c r="G48" s="47"/>
    </row>
    <row r="49" spans="1:8" s="39" customFormat="1" ht="12.75" customHeight="1">
      <c r="A49" s="40"/>
      <c r="B49" s="29"/>
      <c r="C49" s="29"/>
      <c r="D49" s="29"/>
      <c r="E49" s="29"/>
      <c r="F49" s="43"/>
      <c r="G49" s="47"/>
    </row>
    <row r="50" spans="1:8" s="39" customFormat="1" ht="12.75" customHeight="1">
      <c r="A50" s="40"/>
      <c r="B50" s="29"/>
      <c r="C50" s="29"/>
      <c r="D50" s="29"/>
      <c r="E50" s="29"/>
      <c r="F50" s="43"/>
      <c r="G50" s="47"/>
    </row>
    <row r="51" spans="1:8" s="39" customFormat="1" ht="12.75" customHeight="1">
      <c r="A51" s="40"/>
      <c r="B51" s="29"/>
      <c r="C51" s="29"/>
      <c r="D51" s="29"/>
      <c r="E51" s="29"/>
      <c r="F51" s="43"/>
      <c r="G51" s="47"/>
    </row>
    <row r="52" spans="1:8" s="39" customFormat="1" ht="12.75" customHeight="1">
      <c r="A52" s="40"/>
      <c r="B52" s="29"/>
      <c r="C52" s="29"/>
      <c r="D52" s="29"/>
      <c r="E52" s="29"/>
      <c r="F52" s="43"/>
      <c r="G52" s="47"/>
    </row>
    <row r="53" spans="1:8" s="39" customFormat="1" ht="12.75" customHeight="1">
      <c r="A53" s="40"/>
      <c r="B53" s="29"/>
      <c r="C53" s="29"/>
      <c r="D53" s="29"/>
      <c r="E53" s="29"/>
      <c r="F53" s="43"/>
      <c r="G53" s="47"/>
    </row>
    <row r="54" spans="1:8" s="39" customFormat="1" ht="12.75" customHeight="1">
      <c r="A54" s="40"/>
      <c r="B54" s="29"/>
      <c r="C54" s="29"/>
      <c r="D54" s="29"/>
      <c r="E54" s="29"/>
      <c r="F54" s="43"/>
      <c r="G54" s="47"/>
    </row>
    <row r="55" spans="1:8" s="39" customFormat="1" ht="12.75" customHeight="1">
      <c r="A55" s="40"/>
      <c r="B55" s="29"/>
      <c r="C55" s="29"/>
      <c r="D55" s="29"/>
      <c r="E55" s="29"/>
      <c r="F55" s="43"/>
      <c r="G55" s="47"/>
    </row>
    <row r="56" spans="1:8" s="39" customFormat="1" ht="12.75" customHeight="1">
      <c r="A56" s="48"/>
      <c r="B56" s="29"/>
      <c r="C56" s="29"/>
      <c r="D56" s="29"/>
      <c r="E56" s="29"/>
      <c r="F56" s="43"/>
      <c r="G56" s="47"/>
    </row>
    <row r="57" spans="1:8" s="39" customFormat="1" ht="12.75" customHeight="1">
      <c r="A57" s="48"/>
      <c r="B57" s="29"/>
      <c r="C57" s="30"/>
      <c r="D57" s="30"/>
      <c r="E57" s="30"/>
      <c r="F57" s="38"/>
      <c r="G57" s="29"/>
    </row>
    <row r="58" spans="1:8" s="39" customFormat="1" ht="12.75" customHeight="1">
      <c r="A58" s="49" t="s">
        <v>491</v>
      </c>
      <c r="B58" s="29"/>
      <c r="C58" s="30"/>
      <c r="D58" s="30"/>
      <c r="E58" s="30"/>
      <c r="F58" s="95" t="s">
        <v>357</v>
      </c>
      <c r="G58" s="29"/>
    </row>
    <row r="59" spans="1:8" ht="12.75" customHeight="1">
      <c r="A59" s="50"/>
      <c r="B59" s="51"/>
      <c r="C59" s="52"/>
      <c r="D59" s="52"/>
      <c r="E59" s="52"/>
      <c r="F59" s="51"/>
      <c r="G59" s="53"/>
    </row>
    <row r="60" spans="1:8" ht="12.75" customHeight="1">
      <c r="A60" s="50"/>
      <c r="B60" s="51"/>
      <c r="C60" s="52"/>
      <c r="D60" s="52"/>
      <c r="E60" s="52"/>
      <c r="F60" s="51"/>
      <c r="G60" s="53"/>
    </row>
    <row r="61" spans="1:8" ht="12.75" customHeight="1">
      <c r="A61" s="54"/>
      <c r="B61" s="55"/>
      <c r="C61" s="56"/>
      <c r="D61" s="56"/>
      <c r="E61" s="56"/>
      <c r="F61" s="55"/>
      <c r="G61" s="56"/>
    </row>
    <row r="62" spans="1:8" s="59" customFormat="1" ht="12.75" customHeight="1">
      <c r="A62" s="54"/>
      <c r="B62" s="57"/>
      <c r="C62" s="57"/>
      <c r="D62" s="58"/>
      <c r="E62" s="58"/>
      <c r="F62" s="58"/>
      <c r="G62" s="57"/>
      <c r="H62" s="17"/>
    </row>
    <row r="63" spans="1:8" s="59" customFormat="1" ht="12.75" customHeight="1">
      <c r="A63" s="54"/>
      <c r="B63" s="60"/>
      <c r="C63" s="61"/>
      <c r="D63" s="61"/>
      <c r="E63" s="61"/>
      <c r="F63" s="62"/>
      <c r="G63" s="63"/>
      <c r="H63" s="17"/>
    </row>
    <row r="64" spans="1:8" ht="12.95" customHeight="1">
      <c r="A64" s="50"/>
      <c r="B64" s="64"/>
      <c r="C64" s="52"/>
      <c r="D64" s="52"/>
      <c r="E64" s="52"/>
      <c r="F64" s="65"/>
      <c r="G64" s="52"/>
    </row>
    <row r="65" spans="1:8" ht="12.95" customHeight="1">
      <c r="A65" s="54"/>
      <c r="B65" s="58"/>
      <c r="C65" s="58"/>
      <c r="D65" s="58"/>
      <c r="E65" s="58"/>
      <c r="F65" s="58"/>
      <c r="G65" s="58"/>
    </row>
    <row r="66" spans="1:8" s="59" customFormat="1" ht="12.95" customHeight="1">
      <c r="A66" s="66"/>
      <c r="B66" s="58"/>
      <c r="C66" s="58"/>
      <c r="D66" s="58"/>
      <c r="E66" s="58"/>
      <c r="F66" s="58"/>
      <c r="G66" s="58"/>
      <c r="H66" s="17"/>
    </row>
    <row r="67" spans="1:8" s="59" customFormat="1" ht="12.95" customHeight="1">
      <c r="A67" s="37"/>
      <c r="B67" s="64"/>
      <c r="C67" s="67"/>
      <c r="D67" s="67"/>
      <c r="E67" s="67"/>
      <c r="F67" s="64"/>
      <c r="G67" s="67"/>
      <c r="H67" s="17"/>
    </row>
    <row r="68" spans="1:8" s="59" customFormat="1" ht="12.95" customHeight="1">
      <c r="A68" s="37"/>
      <c r="B68" s="51"/>
      <c r="C68" s="67"/>
      <c r="D68" s="67"/>
      <c r="E68" s="67"/>
      <c r="F68" s="51"/>
      <c r="G68" s="67"/>
      <c r="H68" s="17"/>
    </row>
    <row r="69" spans="1:8" s="59" customFormat="1" ht="12.95" customHeight="1">
      <c r="A69" s="54"/>
      <c r="B69" s="60"/>
      <c r="C69" s="58"/>
      <c r="D69" s="58"/>
      <c r="E69" s="58"/>
      <c r="F69" s="58"/>
      <c r="G69" s="58"/>
      <c r="H69" s="17"/>
    </row>
    <row r="70" spans="1:8" s="59" customFormat="1" ht="12.95" customHeight="1">
      <c r="A70" s="66"/>
      <c r="B70" s="64"/>
      <c r="C70" s="68"/>
      <c r="D70" s="68"/>
      <c r="E70" s="68"/>
      <c r="F70" s="64"/>
      <c r="G70" s="68"/>
      <c r="H70" s="17"/>
    </row>
    <row r="71" spans="1:8" s="59" customFormat="1" ht="12.95" customHeight="1">
      <c r="A71" s="37"/>
      <c r="B71" s="51"/>
      <c r="C71" s="67"/>
      <c r="D71" s="67"/>
      <c r="E71" s="67"/>
      <c r="F71" s="51"/>
      <c r="G71" s="67"/>
      <c r="H71" s="17"/>
    </row>
    <row r="72" spans="1:8" s="59" customFormat="1" ht="12.95" customHeight="1">
      <c r="A72" s="66"/>
      <c r="B72" s="58"/>
      <c r="C72" s="58"/>
      <c r="D72" s="58"/>
      <c r="E72" s="58"/>
      <c r="F72" s="58"/>
      <c r="G72" s="58"/>
      <c r="H72" s="17"/>
    </row>
    <row r="73" spans="1:8" ht="12.95" customHeight="1">
      <c r="A73" s="50"/>
      <c r="B73" s="51"/>
      <c r="C73" s="68"/>
      <c r="D73" s="67"/>
      <c r="E73" s="67"/>
      <c r="F73" s="51"/>
      <c r="G73" s="68"/>
    </row>
    <row r="74" spans="1:8" ht="12.95" customHeight="1">
      <c r="A74" s="50"/>
      <c r="B74" s="51"/>
      <c r="C74" s="68"/>
      <c r="D74" s="67"/>
      <c r="E74" s="67"/>
      <c r="F74" s="51"/>
      <c r="G74" s="68"/>
    </row>
    <row r="75" spans="1:8" ht="12.95" customHeight="1">
      <c r="A75" s="50"/>
      <c r="B75" s="51"/>
      <c r="C75" s="69"/>
      <c r="D75" s="68"/>
      <c r="E75" s="68"/>
      <c r="F75" s="55"/>
      <c r="G75" s="68"/>
    </row>
    <row r="76" spans="1:8" s="59" customFormat="1" ht="12.95" customHeight="1">
      <c r="A76" s="54"/>
      <c r="B76" s="58"/>
      <c r="C76" s="60"/>
      <c r="D76" s="70"/>
      <c r="E76" s="70"/>
      <c r="F76" s="60"/>
      <c r="G76" s="70"/>
      <c r="H76" s="17"/>
    </row>
    <row r="77" spans="1:8" s="59" customFormat="1" ht="12.95" customHeight="1">
      <c r="A77" s="54"/>
      <c r="B77" s="60"/>
      <c r="C77" s="71"/>
      <c r="D77" s="72"/>
      <c r="E77" s="72"/>
      <c r="F77" s="72"/>
      <c r="G77" s="72"/>
      <c r="H77" s="17"/>
    </row>
    <row r="78" spans="1:8" s="59" customFormat="1" ht="12.95" customHeight="1">
      <c r="A78" s="54"/>
      <c r="B78" s="55"/>
      <c r="C78" s="56"/>
      <c r="D78" s="56"/>
      <c r="E78" s="56"/>
      <c r="F78" s="55"/>
      <c r="G78" s="56"/>
      <c r="H78" s="17"/>
    </row>
    <row r="79" spans="1:8" ht="12.95" customHeight="1">
      <c r="A79" s="54"/>
      <c r="B79" s="73"/>
      <c r="C79" s="58"/>
      <c r="D79" s="58"/>
      <c r="E79" s="58"/>
      <c r="F79" s="73"/>
      <c r="G79" s="58"/>
    </row>
    <row r="80" spans="1:8" s="17" customFormat="1" ht="12.95" customHeight="1"/>
    <row r="81" spans="1:8" s="17" customFormat="1" ht="12.95" customHeight="1"/>
    <row r="82" spans="1:8" s="17" customFormat="1" ht="12.95" customHeight="1"/>
    <row r="83" spans="1:8" s="17" customFormat="1" ht="12.95" customHeight="1"/>
    <row r="84" spans="1:8" s="17" customFormat="1" ht="12.95" customHeight="1"/>
    <row r="85" spans="1:8" s="17" customFormat="1" ht="12.95" customHeight="1"/>
    <row r="86" spans="1:8" s="17" customFormat="1" ht="12.95" customHeight="1"/>
    <row r="87" spans="1:8" s="17" customFormat="1" ht="12.75" customHeight="1"/>
    <row r="88" spans="1:8" s="17" customFormat="1" ht="12.75" customHeight="1"/>
    <row r="89" spans="1:8" ht="12.75" customHeight="1">
      <c r="A89" s="74"/>
      <c r="H89" s="34"/>
    </row>
    <row r="90" spans="1:8" ht="12.75" customHeight="1">
      <c r="A90" s="75"/>
      <c r="B90" s="76"/>
      <c r="C90" s="76"/>
      <c r="D90" s="76"/>
      <c r="E90" s="76"/>
      <c r="F90" s="75"/>
      <c r="G90" s="75"/>
      <c r="H90" s="34"/>
    </row>
    <row r="91" spans="1:8" ht="12.75" customHeight="1">
      <c r="H91" s="34"/>
    </row>
    <row r="92" spans="1:8" ht="12.75" customHeight="1">
      <c r="H92" s="34"/>
    </row>
    <row r="93" spans="1:8" ht="12.75" customHeight="1">
      <c r="H93" s="34"/>
    </row>
    <row r="94" spans="1:8" ht="12.75" customHeight="1">
      <c r="H94" s="34"/>
    </row>
  </sheetData>
  <printOptions gridLinesSet="0"/>
  <pageMargins left="0.78740157480314965" right="0.585937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N72"/>
  <sheetViews>
    <sheetView showGridLines="0" view="pageLayout" workbookViewId="0">
      <selection activeCell="E6" sqref="E6"/>
    </sheetView>
  </sheetViews>
  <sheetFormatPr baseColWidth="10" defaultColWidth="8" defaultRowHeight="12.75"/>
  <cols>
    <col min="1" max="1" width="32.875" style="26" customWidth="1"/>
    <col min="2" max="2" width="9.625" style="26" customWidth="1"/>
    <col min="3" max="3" width="10.125" style="26" customWidth="1"/>
    <col min="4" max="6" width="9.625" style="26" customWidth="1"/>
    <col min="7" max="7" width="30.125" style="26" customWidth="1"/>
    <col min="8" max="8" width="4.625" style="26" customWidth="1"/>
    <col min="9" max="16384" width="8" style="26"/>
  </cols>
  <sheetData>
    <row r="1" spans="1:14" ht="24.75" customHeight="1">
      <c r="A1" s="25" t="s">
        <v>352</v>
      </c>
      <c r="B1" s="25"/>
      <c r="C1" s="25"/>
      <c r="G1" s="27" t="s">
        <v>239</v>
      </c>
    </row>
    <row r="2" spans="1:14" ht="18.95" customHeight="1">
      <c r="G2" s="77"/>
    </row>
    <row r="3" spans="1:14" ht="20.25" customHeight="1">
      <c r="A3" s="78" t="s">
        <v>346</v>
      </c>
      <c r="B3" s="78"/>
      <c r="C3" s="78"/>
      <c r="G3" s="79" t="s">
        <v>347</v>
      </c>
    </row>
    <row r="4" spans="1:14" ht="18.95" customHeight="1">
      <c r="G4" s="26" t="s">
        <v>220</v>
      </c>
    </row>
    <row r="5" spans="1:14" ht="14.1" customHeight="1"/>
    <row r="6" spans="1:14" ht="15.75">
      <c r="A6" s="80" t="s">
        <v>111</v>
      </c>
      <c r="B6" s="82" t="s">
        <v>698</v>
      </c>
      <c r="C6" s="82" t="s">
        <v>697</v>
      </c>
      <c r="D6" s="81">
        <v>2017</v>
      </c>
      <c r="E6" s="81">
        <v>2016</v>
      </c>
      <c r="F6" s="82">
        <v>2015</v>
      </c>
      <c r="G6" s="83" t="s">
        <v>211</v>
      </c>
      <c r="I6" s="80"/>
      <c r="J6" s="14"/>
      <c r="K6" s="84"/>
      <c r="L6" s="84"/>
      <c r="M6" s="84"/>
      <c r="N6" s="14"/>
    </row>
    <row r="7" spans="1:14" ht="14.1" customHeight="1"/>
    <row r="8" spans="1:14" ht="24" customHeight="1">
      <c r="A8" s="85" t="s">
        <v>229</v>
      </c>
      <c r="D8" s="85"/>
      <c r="E8" s="85"/>
      <c r="G8" s="86" t="s">
        <v>232</v>
      </c>
      <c r="I8" s="85"/>
    </row>
    <row r="9" spans="1:14" ht="24" customHeight="1">
      <c r="A9" s="77"/>
      <c r="D9" s="77"/>
      <c r="E9" s="77"/>
      <c r="G9" s="87"/>
      <c r="I9" s="77"/>
    </row>
    <row r="10" spans="1:14" ht="24" customHeight="1">
      <c r="A10" s="88" t="s">
        <v>516</v>
      </c>
      <c r="B10" s="89">
        <v>284496.23042432161</v>
      </c>
      <c r="C10" s="89">
        <v>275440.53316948749</v>
      </c>
      <c r="D10" s="89">
        <v>248840.81896685946</v>
      </c>
      <c r="E10" s="89">
        <v>225651.08209737481</v>
      </c>
      <c r="F10" s="89">
        <v>218040.44557298583</v>
      </c>
      <c r="G10" s="86" t="s">
        <v>234</v>
      </c>
      <c r="I10" s="85"/>
      <c r="J10" s="89"/>
      <c r="K10" s="89"/>
      <c r="L10" s="89"/>
      <c r="M10" s="61"/>
      <c r="N10" s="61"/>
    </row>
    <row r="11" spans="1:14" s="77" customFormat="1" ht="24" customHeight="1">
      <c r="A11" s="88" t="s">
        <v>517</v>
      </c>
      <c r="B11" s="89">
        <v>490952.65808650799</v>
      </c>
      <c r="C11" s="89">
        <v>481441.8146902658</v>
      </c>
      <c r="D11" s="89">
        <v>438079.67108067026</v>
      </c>
      <c r="E11" s="89">
        <v>410583.58837411599</v>
      </c>
      <c r="F11" s="89">
        <v>372224.8564640687</v>
      </c>
      <c r="G11" s="86" t="s">
        <v>233</v>
      </c>
      <c r="H11" s="26"/>
      <c r="I11" s="85"/>
      <c r="J11" s="89"/>
      <c r="K11" s="89"/>
      <c r="L11" s="89"/>
      <c r="M11" s="90"/>
      <c r="N11" s="61"/>
    </row>
    <row r="12" spans="1:14" ht="24" customHeight="1">
      <c r="A12" s="88" t="s">
        <v>518</v>
      </c>
      <c r="B12" s="90">
        <v>-206456.42766218638</v>
      </c>
      <c r="C12" s="90">
        <v>-206001.28152077831</v>
      </c>
      <c r="D12" s="90">
        <v>-189238.8521138108</v>
      </c>
      <c r="E12" s="90">
        <v>-184932.50627674119</v>
      </c>
      <c r="F12" s="90">
        <v>-154184.41089108287</v>
      </c>
      <c r="G12" s="86" t="s">
        <v>235</v>
      </c>
      <c r="I12" s="85"/>
      <c r="J12" s="90"/>
      <c r="K12" s="90"/>
      <c r="L12" s="90"/>
      <c r="M12" s="90"/>
      <c r="N12" s="24"/>
    </row>
    <row r="13" spans="1:14" ht="24" customHeight="1">
      <c r="A13" s="88" t="s">
        <v>519</v>
      </c>
      <c r="B13" s="90">
        <v>57.947793079102169</v>
      </c>
      <c r="C13" s="90">
        <v>57.211593335882412</v>
      </c>
      <c r="D13" s="90">
        <v>56.802640111788392</v>
      </c>
      <c r="E13" s="90">
        <v>54.958621943691966</v>
      </c>
      <c r="F13" s="90">
        <v>58.577615596188302</v>
      </c>
      <c r="G13" s="86" t="s">
        <v>212</v>
      </c>
      <c r="I13" s="85"/>
      <c r="J13" s="90"/>
      <c r="K13" s="90"/>
      <c r="L13" s="90"/>
      <c r="M13" s="90"/>
      <c r="N13" s="24"/>
    </row>
    <row r="14" spans="1:14" ht="24" customHeight="1">
      <c r="A14" s="85"/>
      <c r="E14" s="85"/>
      <c r="F14" s="85"/>
      <c r="G14" s="86"/>
      <c r="I14" s="85"/>
      <c r="M14" s="91"/>
      <c r="N14" s="91"/>
    </row>
    <row r="15" spans="1:14" s="77" customFormat="1" ht="24" customHeight="1">
      <c r="A15" s="90" t="s">
        <v>230</v>
      </c>
      <c r="B15" s="89">
        <v>64779.099999999962</v>
      </c>
      <c r="C15" s="89">
        <v>64936.999999999971</v>
      </c>
      <c r="D15" s="89">
        <v>65898.3</v>
      </c>
      <c r="E15" s="89">
        <v>62561.099999999926</v>
      </c>
      <c r="F15" s="89">
        <v>60156.500000000007</v>
      </c>
      <c r="G15" s="92" t="s">
        <v>236</v>
      </c>
      <c r="I15" s="85"/>
      <c r="J15" s="90"/>
      <c r="K15" s="90"/>
      <c r="L15" s="90"/>
      <c r="M15" s="90"/>
      <c r="N15" s="24"/>
    </row>
    <row r="16" spans="1:14" s="424" customFormat="1" ht="24" customHeight="1">
      <c r="C16" s="423"/>
      <c r="D16" s="425"/>
      <c r="E16" s="425"/>
      <c r="F16" s="425"/>
      <c r="G16" s="426"/>
      <c r="I16" s="427"/>
      <c r="M16" s="350"/>
      <c r="N16" s="350"/>
    </row>
    <row r="17" spans="1:14" s="77" customFormat="1" ht="24" customHeight="1">
      <c r="A17" s="88" t="s">
        <v>231</v>
      </c>
      <c r="B17" s="89">
        <v>78751.900000000009</v>
      </c>
      <c r="C17" s="89">
        <v>73022.3</v>
      </c>
      <c r="D17" s="89">
        <v>72126.5</v>
      </c>
      <c r="E17" s="89">
        <v>64226</v>
      </c>
      <c r="F17" s="89">
        <v>61149.599999999999</v>
      </c>
      <c r="G17" s="92" t="s">
        <v>237</v>
      </c>
      <c r="I17" s="88"/>
      <c r="J17" s="90"/>
      <c r="K17" s="90"/>
      <c r="L17" s="90"/>
      <c r="M17" s="90"/>
      <c r="N17" s="24"/>
    </row>
    <row r="18" spans="1:14" s="77" customFormat="1" ht="18" customHeight="1">
      <c r="A18" s="88"/>
      <c r="B18" s="90"/>
      <c r="C18" s="423"/>
      <c r="D18" s="90"/>
      <c r="E18" s="24"/>
      <c r="F18" s="24"/>
      <c r="G18" s="92"/>
    </row>
    <row r="19" spans="1:14" ht="12.75" customHeight="1">
      <c r="A19" s="93"/>
      <c r="B19" s="93"/>
      <c r="C19" s="396"/>
      <c r="G19" s="83"/>
    </row>
    <row r="20" spans="1:14" s="424" customFormat="1" ht="12.75" customHeight="1">
      <c r="C20" s="423"/>
    </row>
    <row r="21" spans="1:14" s="424" customFormat="1" ht="12.75" customHeight="1">
      <c r="B21" s="428"/>
      <c r="C21" s="428"/>
      <c r="D21" s="428"/>
      <c r="E21" s="428"/>
      <c r="F21" s="428"/>
    </row>
    <row r="22" spans="1:14" s="424" customFormat="1" ht="12.75" customHeight="1">
      <c r="B22" s="423"/>
      <c r="C22" s="423"/>
      <c r="D22" s="423"/>
      <c r="E22" s="423"/>
      <c r="F22" s="423"/>
    </row>
    <row r="23" spans="1:14" ht="12.75" customHeight="1"/>
    <row r="24" spans="1:14" ht="12.75" customHeight="1"/>
    <row r="25" spans="1:14" ht="12.75" customHeight="1"/>
    <row r="26" spans="1:14" ht="12.75" customHeight="1"/>
    <row r="27" spans="1:14" ht="12.75" customHeight="1"/>
    <row r="28" spans="1:14" ht="12.75" customHeight="1"/>
    <row r="29" spans="1:14" ht="12.75" customHeight="1"/>
    <row r="30" spans="1:14" ht="12.75" customHeight="1"/>
    <row r="31" spans="1:14" ht="12.75" customHeight="1"/>
    <row r="32" spans="1:14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spans="1:9" ht="12.75" customHeight="1"/>
    <row r="50" spans="1:9" ht="12.75" customHeight="1"/>
    <row r="51" spans="1:9" ht="12.75" customHeight="1"/>
    <row r="52" spans="1:9" ht="12.75" customHeight="1"/>
    <row r="53" spans="1:9" ht="12.75" customHeight="1"/>
    <row r="54" spans="1:9" ht="12.75" customHeight="1"/>
    <row r="55" spans="1:9" ht="12.75" customHeight="1"/>
    <row r="56" spans="1:9" ht="12.75" customHeight="1"/>
    <row r="57" spans="1:9" ht="12.75" customHeight="1"/>
    <row r="58" spans="1:9" ht="12.75" customHeight="1"/>
    <row r="59" spans="1:9" ht="12.75" customHeight="1">
      <c r="A59" s="26" t="s">
        <v>520</v>
      </c>
    </row>
    <row r="60" spans="1:9" ht="12.75" customHeight="1">
      <c r="A60" s="26" t="s">
        <v>481</v>
      </c>
    </row>
    <row r="61" spans="1:9" ht="12.75" customHeight="1">
      <c r="A61" s="94" t="s">
        <v>480</v>
      </c>
      <c r="B61" s="94"/>
      <c r="C61" s="94"/>
    </row>
    <row r="62" spans="1:9" s="34" customFormat="1" ht="12.75" customHeight="1">
      <c r="A62" s="74" t="s">
        <v>356</v>
      </c>
      <c r="B62" s="74"/>
      <c r="C62" s="74"/>
      <c r="G62" s="95" t="s">
        <v>357</v>
      </c>
      <c r="I62" s="17"/>
    </row>
    <row r="63" spans="1:9" ht="12.75" customHeight="1">
      <c r="A63" s="481"/>
      <c r="B63" s="481"/>
      <c r="C63" s="481"/>
      <c r="D63" s="481"/>
      <c r="E63" s="481"/>
      <c r="F63" s="481"/>
      <c r="G63" s="481"/>
    </row>
    <row r="64" spans="1:9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</sheetData>
  <mergeCells count="1">
    <mergeCell ref="A63:G63"/>
  </mergeCells>
  <phoneticPr fontId="0" type="noConversion"/>
  <printOptions gridLinesSet="0"/>
  <pageMargins left="0.98425196850393704" right="0.45624999999999999" top="0.78740157480314965" bottom="0.78740157480314965" header="0.51181102362204722" footer="0.51181102362204722"/>
  <pageSetup paperSize="9" scale="75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K65"/>
  <sheetViews>
    <sheetView showGridLines="0" view="pageLayout" workbookViewId="0">
      <selection activeCell="F14" sqref="F14"/>
    </sheetView>
  </sheetViews>
  <sheetFormatPr baseColWidth="10" defaultColWidth="9.625" defaultRowHeight="12.75"/>
  <cols>
    <col min="1" max="1" width="33" style="12" customWidth="1"/>
    <col min="2" max="2" width="8.125" style="12" customWidth="1"/>
    <col min="3" max="3" width="8.125" style="347" customWidth="1"/>
    <col min="4" max="5" width="9.625" style="347" customWidth="1"/>
    <col min="6" max="6" width="8.125" style="347" customWidth="1"/>
    <col min="7" max="7" width="9.625" style="347" customWidth="1"/>
    <col min="8" max="8" width="34.625" style="12" customWidth="1"/>
    <col min="9" max="9" width="7.625" style="12" customWidth="1"/>
    <col min="10" max="16384" width="9.625" style="12"/>
  </cols>
  <sheetData>
    <row r="1" spans="1:11" ht="24.75" customHeight="1">
      <c r="A1" s="96" t="s">
        <v>290</v>
      </c>
      <c r="B1" s="96"/>
      <c r="C1" s="346"/>
      <c r="D1" s="346"/>
      <c r="E1" s="346"/>
      <c r="F1" s="346"/>
      <c r="G1" s="346"/>
      <c r="H1" s="97" t="s">
        <v>300</v>
      </c>
    </row>
    <row r="2" spans="1:11" ht="18.95" customHeight="1">
      <c r="H2" s="98"/>
    </row>
    <row r="3" spans="1:11" ht="20.25" customHeight="1">
      <c r="A3" s="99" t="s">
        <v>494</v>
      </c>
      <c r="B3" s="99"/>
      <c r="C3" s="348"/>
      <c r="D3" s="348"/>
      <c r="E3" s="348"/>
      <c r="F3" s="348"/>
      <c r="G3" s="348"/>
      <c r="H3" s="100" t="s">
        <v>493</v>
      </c>
    </row>
    <row r="4" spans="1:11" ht="20.25" customHeight="1">
      <c r="A4" s="101" t="s">
        <v>348</v>
      </c>
      <c r="B4" s="101"/>
      <c r="C4" s="349"/>
      <c r="D4" s="349"/>
      <c r="E4" s="349"/>
      <c r="F4" s="349"/>
      <c r="G4" s="349"/>
      <c r="H4" s="102" t="s">
        <v>521</v>
      </c>
    </row>
    <row r="5" spans="1:11" ht="14.1" customHeight="1">
      <c r="A5" s="99"/>
      <c r="B5" s="99"/>
      <c r="C5" s="348"/>
      <c r="D5" s="348"/>
      <c r="E5" s="348"/>
      <c r="F5" s="348"/>
      <c r="G5" s="348"/>
      <c r="H5" s="102"/>
    </row>
    <row r="6" spans="1:11" ht="16.5">
      <c r="A6" s="438" t="s">
        <v>291</v>
      </c>
      <c r="B6" s="439"/>
      <c r="C6" s="440" t="s">
        <v>698</v>
      </c>
      <c r="D6" s="441"/>
      <c r="E6" s="442"/>
      <c r="F6" s="443" t="s">
        <v>823</v>
      </c>
      <c r="G6" s="441"/>
      <c r="H6" s="477" t="s">
        <v>238</v>
      </c>
    </row>
    <row r="7" spans="1:11" ht="14.1" customHeight="1">
      <c r="A7" s="445"/>
      <c r="B7" s="439" t="s">
        <v>263</v>
      </c>
      <c r="C7" s="446" t="s">
        <v>301</v>
      </c>
      <c r="D7" s="442" t="s">
        <v>289</v>
      </c>
      <c r="E7" s="442" t="s">
        <v>263</v>
      </c>
      <c r="F7" s="446" t="s">
        <v>301</v>
      </c>
      <c r="G7" s="442" t="s">
        <v>289</v>
      </c>
      <c r="H7" s="447" t="s">
        <v>220</v>
      </c>
    </row>
    <row r="8" spans="1:11" ht="13.5" customHeight="1">
      <c r="A8" s="445"/>
      <c r="B8" s="448" t="s">
        <v>302</v>
      </c>
      <c r="C8" s="449" t="s">
        <v>302</v>
      </c>
      <c r="D8" s="442"/>
      <c r="E8" s="449" t="s">
        <v>302</v>
      </c>
      <c r="F8" s="449" t="s">
        <v>302</v>
      </c>
      <c r="G8" s="442"/>
      <c r="H8" s="445"/>
    </row>
    <row r="9" spans="1:11" ht="13.5" customHeight="1">
      <c r="A9" s="445"/>
      <c r="B9" s="450" t="s">
        <v>450</v>
      </c>
      <c r="C9" s="451" t="s">
        <v>293</v>
      </c>
      <c r="D9" s="452" t="s">
        <v>292</v>
      </c>
      <c r="E9" s="451" t="s">
        <v>450</v>
      </c>
      <c r="F9" s="451" t="s">
        <v>293</v>
      </c>
      <c r="G9" s="452" t="s">
        <v>292</v>
      </c>
      <c r="H9" s="453"/>
    </row>
    <row r="10" spans="1:11" ht="13.5" customHeight="1">
      <c r="A10" s="454" t="s">
        <v>220</v>
      </c>
      <c r="B10" s="450" t="s">
        <v>824</v>
      </c>
      <c r="C10" s="455"/>
      <c r="D10" s="455"/>
      <c r="E10" s="451" t="s">
        <v>824</v>
      </c>
      <c r="F10" s="455"/>
      <c r="G10" s="455"/>
      <c r="H10" s="456" t="s">
        <v>220</v>
      </c>
      <c r="J10" s="301"/>
    </row>
    <row r="11" spans="1:11" ht="21" customHeight="1">
      <c r="A11" s="457" t="s">
        <v>363</v>
      </c>
      <c r="B11" s="457"/>
      <c r="C11" s="458"/>
      <c r="D11" s="458"/>
      <c r="E11" s="458"/>
      <c r="F11" s="458"/>
      <c r="G11" s="458"/>
      <c r="H11" s="104" t="s">
        <v>303</v>
      </c>
      <c r="J11" s="301"/>
    </row>
    <row r="12" spans="1:11" ht="21" customHeight="1">
      <c r="A12" s="459" t="s">
        <v>272</v>
      </c>
      <c r="B12" s="460">
        <v>32.180701802591408</v>
      </c>
      <c r="C12" s="461">
        <v>15390.546593879008</v>
      </c>
      <c r="D12" s="461">
        <v>47825.391404732065</v>
      </c>
      <c r="E12" s="460">
        <v>26.841371796370211</v>
      </c>
      <c r="F12" s="461">
        <v>12287.015436901005</v>
      </c>
      <c r="G12" s="461">
        <v>45776.406400222033</v>
      </c>
      <c r="H12" s="106" t="s">
        <v>364</v>
      </c>
      <c r="J12" s="415"/>
    </row>
    <row r="13" spans="1:11" ht="21" customHeight="1">
      <c r="A13" s="459" t="s">
        <v>294</v>
      </c>
      <c r="B13" s="460">
        <v>38.434748354071147</v>
      </c>
      <c r="C13" s="461">
        <v>29341.956800575008</v>
      </c>
      <c r="D13" s="461">
        <v>76342.263334910065</v>
      </c>
      <c r="E13" s="460">
        <v>42.791819264723763</v>
      </c>
      <c r="F13" s="461">
        <v>35218.26848723802</v>
      </c>
      <c r="G13" s="461">
        <v>82301.405017081983</v>
      </c>
      <c r="H13" s="106" t="s">
        <v>365</v>
      </c>
      <c r="J13" s="415"/>
    </row>
    <row r="14" spans="1:11" s="103" customFormat="1" ht="21" customHeight="1">
      <c r="A14" s="459" t="s">
        <v>295</v>
      </c>
      <c r="B14" s="460">
        <v>45.301390143230492</v>
      </c>
      <c r="C14" s="461">
        <v>10011.277876422004</v>
      </c>
      <c r="D14" s="461">
        <v>22099.272990893009</v>
      </c>
      <c r="E14" s="460">
        <v>45.744168206661371</v>
      </c>
      <c r="F14" s="461">
        <v>11254.701215168996</v>
      </c>
      <c r="G14" s="461">
        <v>24603.576054379017</v>
      </c>
      <c r="H14" s="106" t="s">
        <v>366</v>
      </c>
      <c r="J14" s="415"/>
      <c r="K14" s="12"/>
    </row>
    <row r="15" spans="1:11" ht="21" customHeight="1">
      <c r="A15" s="462" t="s">
        <v>455</v>
      </c>
      <c r="B15" s="460">
        <v>60.430781426499223</v>
      </c>
      <c r="C15" s="461">
        <v>7552.0295724110038</v>
      </c>
      <c r="D15" s="461">
        <v>12496.991424141006</v>
      </c>
      <c r="E15" s="460">
        <v>61.972233493261676</v>
      </c>
      <c r="F15" s="461">
        <v>8227.5372740169951</v>
      </c>
      <c r="G15" s="461">
        <v>13276.167099757002</v>
      </c>
      <c r="H15" s="108" t="s">
        <v>456</v>
      </c>
      <c r="J15" s="415"/>
    </row>
    <row r="16" spans="1:11" ht="21" customHeight="1">
      <c r="A16" s="462" t="s">
        <v>361</v>
      </c>
      <c r="B16" s="460">
        <v>25.611083021416203</v>
      </c>
      <c r="C16" s="461">
        <v>2459.2483040110001</v>
      </c>
      <c r="D16" s="461">
        <v>9602.2815667520026</v>
      </c>
      <c r="E16" s="460">
        <v>26.724239879383898</v>
      </c>
      <c r="F16" s="461">
        <v>3027.163941152</v>
      </c>
      <c r="G16" s="461">
        <v>11327.408954622017</v>
      </c>
      <c r="H16" s="108" t="s">
        <v>371</v>
      </c>
      <c r="J16" s="415"/>
    </row>
    <row r="17" spans="1:11" ht="21" customHeight="1">
      <c r="A17" s="459" t="s">
        <v>296</v>
      </c>
      <c r="B17" s="460">
        <v>58.44833495786694</v>
      </c>
      <c r="C17" s="461">
        <v>61082.808075397974</v>
      </c>
      <c r="D17" s="461">
        <v>104507.35357890026</v>
      </c>
      <c r="E17" s="460">
        <v>59.662150705263947</v>
      </c>
      <c r="F17" s="461">
        <v>59578.076502692027</v>
      </c>
      <c r="G17" s="461">
        <v>99859.082849716142</v>
      </c>
      <c r="H17" s="106" t="s">
        <v>367</v>
      </c>
      <c r="J17" s="415"/>
    </row>
    <row r="18" spans="1:11" s="103" customFormat="1" ht="21" customHeight="1">
      <c r="A18" s="459" t="s">
        <v>297</v>
      </c>
      <c r="B18" s="460">
        <v>58.749417690363501</v>
      </c>
      <c r="C18" s="461">
        <v>74515.863096047076</v>
      </c>
      <c r="D18" s="461">
        <v>126836.76881493532</v>
      </c>
      <c r="E18" s="460">
        <v>61.33014874508487</v>
      </c>
      <c r="F18" s="461">
        <v>73739.245711351992</v>
      </c>
      <c r="G18" s="461">
        <v>120233.27387945006</v>
      </c>
      <c r="H18" s="106" t="s">
        <v>368</v>
      </c>
      <c r="J18" s="415"/>
      <c r="K18" s="12"/>
    </row>
    <row r="19" spans="1:11" ht="21" customHeight="1">
      <c r="A19" s="462" t="s">
        <v>359</v>
      </c>
      <c r="B19" s="460">
        <v>65.982563288490809</v>
      </c>
      <c r="C19" s="461">
        <v>1180.6345752139998</v>
      </c>
      <c r="D19" s="461">
        <v>1789.3129887240002</v>
      </c>
      <c r="E19" s="460">
        <v>78.742739921259769</v>
      </c>
      <c r="F19" s="461">
        <v>1868.0721304240001</v>
      </c>
      <c r="G19" s="461">
        <v>2372.3737988950002</v>
      </c>
      <c r="H19" s="108" t="s">
        <v>372</v>
      </c>
      <c r="J19" s="415"/>
    </row>
    <row r="20" spans="1:11" ht="21" customHeight="1">
      <c r="A20" s="462" t="s">
        <v>360</v>
      </c>
      <c r="B20" s="460">
        <v>58.645918092690387</v>
      </c>
      <c r="C20" s="461">
        <v>73335.228520833072</v>
      </c>
      <c r="D20" s="461">
        <v>125047.45582621131</v>
      </c>
      <c r="E20" s="460">
        <v>60.979657826985701</v>
      </c>
      <c r="F20" s="461">
        <v>71871.173580927993</v>
      </c>
      <c r="G20" s="461">
        <v>117860.90008055506</v>
      </c>
      <c r="H20" s="108" t="s">
        <v>373</v>
      </c>
      <c r="J20" s="415"/>
    </row>
    <row r="21" spans="1:11" ht="21" customHeight="1">
      <c r="A21" s="459" t="s">
        <v>298</v>
      </c>
      <c r="B21" s="460">
        <v>62.252994809394366</v>
      </c>
      <c r="C21" s="461">
        <v>70361.055211324012</v>
      </c>
      <c r="D21" s="461">
        <v>113024.37003513618</v>
      </c>
      <c r="E21" s="460">
        <v>63.523403237976993</v>
      </c>
      <c r="F21" s="461">
        <v>68917.32571367496</v>
      </c>
      <c r="G21" s="461">
        <v>108491.23661635505</v>
      </c>
      <c r="H21" s="106" t="s">
        <v>369</v>
      </c>
      <c r="J21" s="415"/>
    </row>
    <row r="22" spans="1:11" ht="21" customHeight="1">
      <c r="A22" s="439" t="s">
        <v>299</v>
      </c>
      <c r="B22" s="460">
        <v>0.16016622123495339</v>
      </c>
      <c r="C22" s="461">
        <v>0.508108</v>
      </c>
      <c r="D22" s="461">
        <v>317.23792700000001</v>
      </c>
      <c r="E22" s="460">
        <v>0.29616214978019473</v>
      </c>
      <c r="F22" s="461">
        <v>0.52371499999999993</v>
      </c>
      <c r="G22" s="461">
        <v>176.83387306200001</v>
      </c>
      <c r="H22" s="106" t="s">
        <v>370</v>
      </c>
      <c r="J22" s="415"/>
    </row>
    <row r="23" spans="1:11" ht="18" customHeight="1">
      <c r="A23" s="445"/>
      <c r="B23" s="463"/>
      <c r="C23" s="464"/>
      <c r="D23" s="455"/>
      <c r="E23" s="465"/>
      <c r="F23" s="464"/>
      <c r="G23" s="455"/>
      <c r="H23" s="109"/>
      <c r="J23" s="415"/>
    </row>
    <row r="24" spans="1:11" ht="18" customHeight="1">
      <c r="A24" s="459" t="s">
        <v>251</v>
      </c>
      <c r="B24" s="466">
        <v>53.101660917315684</v>
      </c>
      <c r="C24" s="467">
        <v>260704.0157616451</v>
      </c>
      <c r="D24" s="467">
        <v>490952.65808650688</v>
      </c>
      <c r="E24" s="468">
        <v>54.211152587553535</v>
      </c>
      <c r="F24" s="467">
        <v>260995.15678202696</v>
      </c>
      <c r="G24" s="467">
        <v>481441.81469026621</v>
      </c>
      <c r="H24" s="469" t="s">
        <v>252</v>
      </c>
    </row>
    <row r="25" spans="1:11" ht="18" customHeight="1">
      <c r="A25" s="445"/>
      <c r="B25" s="470"/>
      <c r="C25" s="471"/>
      <c r="D25" s="471"/>
      <c r="E25" s="472"/>
      <c r="F25" s="471"/>
      <c r="G25" s="471"/>
      <c r="H25" s="109"/>
    </row>
    <row r="26" spans="1:11" ht="21" customHeight="1">
      <c r="A26" s="457" t="s">
        <v>362</v>
      </c>
      <c r="B26" s="470"/>
      <c r="C26" s="471"/>
      <c r="D26" s="471"/>
      <c r="E26" s="472"/>
      <c r="F26" s="471"/>
      <c r="G26" s="471"/>
      <c r="H26" s="104" t="s">
        <v>304</v>
      </c>
    </row>
    <row r="27" spans="1:11" ht="21" customHeight="1">
      <c r="A27" s="459" t="s">
        <v>272</v>
      </c>
      <c r="B27" s="460">
        <v>65.925441685726469</v>
      </c>
      <c r="C27" s="461">
        <v>37141.003977735003</v>
      </c>
      <c r="D27" s="461">
        <v>56337.891757767946</v>
      </c>
      <c r="E27" s="460">
        <v>66.402223614893998</v>
      </c>
      <c r="F27" s="461">
        <v>35290.157183355986</v>
      </c>
      <c r="G27" s="461">
        <v>53146.047319175035</v>
      </c>
      <c r="H27" s="106" t="s">
        <v>364</v>
      </c>
    </row>
    <row r="28" spans="1:11" ht="21" customHeight="1">
      <c r="A28" s="459" t="s">
        <v>294</v>
      </c>
      <c r="B28" s="460">
        <v>13.998190263260529</v>
      </c>
      <c r="C28" s="461">
        <v>601.21490319999987</v>
      </c>
      <c r="D28" s="461">
        <v>4294.9473602879998</v>
      </c>
      <c r="E28" s="460">
        <v>2.6158471954252001</v>
      </c>
      <c r="F28" s="461">
        <v>83.944499080000014</v>
      </c>
      <c r="G28" s="461">
        <v>3209.0750265080005</v>
      </c>
      <c r="H28" s="106" t="s">
        <v>365</v>
      </c>
    </row>
    <row r="29" spans="1:11" s="103" customFormat="1" ht="21" customHeight="1">
      <c r="A29" s="459" t="s">
        <v>295</v>
      </c>
      <c r="B29" s="460">
        <v>41.886890028918948</v>
      </c>
      <c r="C29" s="461">
        <v>8059.9395584599979</v>
      </c>
      <c r="D29" s="461">
        <v>19242.153220005996</v>
      </c>
      <c r="E29" s="460">
        <v>39.29318678308239</v>
      </c>
      <c r="F29" s="461">
        <v>7922.6156158590011</v>
      </c>
      <c r="G29" s="461">
        <v>20162.822780437011</v>
      </c>
      <c r="H29" s="106" t="s">
        <v>366</v>
      </c>
      <c r="J29" s="12"/>
      <c r="K29" s="12"/>
    </row>
    <row r="30" spans="1:11" ht="21" customHeight="1">
      <c r="A30" s="462" t="s">
        <v>455</v>
      </c>
      <c r="B30" s="460">
        <v>69.157310875435897</v>
      </c>
      <c r="C30" s="461">
        <v>4115.823287893998</v>
      </c>
      <c r="D30" s="461">
        <v>5951.3928980079882</v>
      </c>
      <c r="E30" s="460">
        <v>66.020612901461433</v>
      </c>
      <c r="F30" s="461">
        <v>3614.8622333210014</v>
      </c>
      <c r="G30" s="461">
        <v>5475.3539454659967</v>
      </c>
      <c r="H30" s="108" t="s">
        <v>456</v>
      </c>
    </row>
    <row r="31" spans="1:11" ht="21" customHeight="1">
      <c r="A31" s="462" t="s">
        <v>361</v>
      </c>
      <c r="B31" s="460">
        <v>29.675625585076226</v>
      </c>
      <c r="C31" s="461">
        <v>3944.1162705659999</v>
      </c>
      <c r="D31" s="461">
        <v>13290.760321998006</v>
      </c>
      <c r="E31" s="460">
        <v>29.329446965573773</v>
      </c>
      <c r="F31" s="461">
        <v>4307.7533825379996</v>
      </c>
      <c r="G31" s="461">
        <v>14687.468834971014</v>
      </c>
      <c r="H31" s="108" t="s">
        <v>371</v>
      </c>
    </row>
    <row r="32" spans="1:11" ht="21" customHeight="1">
      <c r="A32" s="459" t="s">
        <v>296</v>
      </c>
      <c r="B32" s="460">
        <v>27.739954016644514</v>
      </c>
      <c r="C32" s="461">
        <v>16127.708876781002</v>
      </c>
      <c r="D32" s="461">
        <v>58138.917126913992</v>
      </c>
      <c r="E32" s="460">
        <v>26.342627901381121</v>
      </c>
      <c r="F32" s="461">
        <v>15971.159173573988</v>
      </c>
      <c r="G32" s="461">
        <v>60628.572188641185</v>
      </c>
      <c r="H32" s="106" t="s">
        <v>367</v>
      </c>
    </row>
    <row r="33" spans="1:11" s="103" customFormat="1" ht="21" customHeight="1">
      <c r="A33" s="459" t="s">
        <v>297</v>
      </c>
      <c r="B33" s="460">
        <v>85.209436411575922</v>
      </c>
      <c r="C33" s="461">
        <v>51718.114409191985</v>
      </c>
      <c r="D33" s="461">
        <v>60695.289849571098</v>
      </c>
      <c r="E33" s="460">
        <v>87.018245100253395</v>
      </c>
      <c r="F33" s="461">
        <v>47013.293512424068</v>
      </c>
      <c r="G33" s="461">
        <v>54026.938210785833</v>
      </c>
      <c r="H33" s="106" t="s">
        <v>368</v>
      </c>
      <c r="J33" s="12"/>
      <c r="K33" s="12"/>
    </row>
    <row r="34" spans="1:11" ht="21" customHeight="1">
      <c r="A34" s="462" t="s">
        <v>359</v>
      </c>
      <c r="B34" s="460">
        <v>96.090019161461655</v>
      </c>
      <c r="C34" s="461">
        <v>129.44846139300006</v>
      </c>
      <c r="D34" s="461">
        <v>134.71582431000004</v>
      </c>
      <c r="E34" s="460">
        <v>92.431333833397673</v>
      </c>
      <c r="F34" s="461">
        <v>140.00107241600003</v>
      </c>
      <c r="G34" s="461">
        <v>151.46494874600009</v>
      </c>
      <c r="H34" s="108" t="s">
        <v>372</v>
      </c>
    </row>
    <row r="35" spans="1:11" ht="21" customHeight="1">
      <c r="A35" s="462" t="s">
        <v>360</v>
      </c>
      <c r="B35" s="460">
        <v>85.185232765925008</v>
      </c>
      <c r="C35" s="461">
        <v>51588.665947798982</v>
      </c>
      <c r="D35" s="461">
        <v>60560.574025261099</v>
      </c>
      <c r="E35" s="460">
        <v>87.003026798531266</v>
      </c>
      <c r="F35" s="461">
        <v>46873.292440008066</v>
      </c>
      <c r="G35" s="461">
        <v>53875.473262039835</v>
      </c>
      <c r="H35" s="108" t="s">
        <v>373</v>
      </c>
    </row>
    <row r="36" spans="1:11" ht="21" customHeight="1">
      <c r="A36" s="459" t="s">
        <v>298</v>
      </c>
      <c r="B36" s="460">
        <v>89.671233601572766</v>
      </c>
      <c r="C36" s="461">
        <v>76377.826189259969</v>
      </c>
      <c r="D36" s="461">
        <v>85175.393625810859</v>
      </c>
      <c r="E36" s="460">
        <v>91.117999560532581</v>
      </c>
      <c r="F36" s="461">
        <v>76439.330017940913</v>
      </c>
      <c r="G36" s="461">
        <v>83890.483095120886</v>
      </c>
      <c r="H36" s="106" t="s">
        <v>369</v>
      </c>
    </row>
    <row r="37" spans="1:11" ht="21" customHeight="1">
      <c r="A37" s="439" t="s">
        <v>299</v>
      </c>
      <c r="B37" s="460">
        <v>7.337642972796437</v>
      </c>
      <c r="C37" s="461">
        <v>44.879774861000001</v>
      </c>
      <c r="D37" s="461">
        <v>611.63748396300002</v>
      </c>
      <c r="E37" s="460">
        <v>14.993790052704352</v>
      </c>
      <c r="F37" s="461">
        <v>56.465795999999997</v>
      </c>
      <c r="G37" s="461">
        <v>376.59454882000006</v>
      </c>
      <c r="H37" s="106" t="s">
        <v>370</v>
      </c>
    </row>
    <row r="38" spans="1:11" ht="18" customHeight="1">
      <c r="A38" s="445"/>
      <c r="B38" s="445"/>
      <c r="C38" s="455"/>
      <c r="D38" s="455"/>
      <c r="E38" s="470"/>
      <c r="F38" s="455"/>
      <c r="G38" s="455"/>
      <c r="H38" s="109" t="s">
        <v>220</v>
      </c>
    </row>
    <row r="39" spans="1:11" ht="18" customHeight="1">
      <c r="A39" s="459" t="s">
        <v>251</v>
      </c>
      <c r="B39" s="473">
        <v>66.809562786122697</v>
      </c>
      <c r="C39" s="474">
        <v>190070.68768948896</v>
      </c>
      <c r="D39" s="474">
        <v>284496.23042432085</v>
      </c>
      <c r="E39" s="473">
        <v>66.35804966503062</v>
      </c>
      <c r="F39" s="474">
        <v>182776.96579823396</v>
      </c>
      <c r="G39" s="474">
        <v>275440.53316948796</v>
      </c>
      <c r="H39" s="469" t="s">
        <v>252</v>
      </c>
    </row>
    <row r="40" spans="1:11" ht="18" customHeight="1">
      <c r="A40" s="459"/>
      <c r="B40" s="444"/>
      <c r="C40" s="474"/>
      <c r="D40" s="474"/>
      <c r="E40" s="471"/>
      <c r="F40" s="471"/>
      <c r="G40" s="471"/>
      <c r="H40" s="104"/>
    </row>
    <row r="41" spans="1:11" ht="18" customHeight="1">
      <c r="A41" s="459" t="s">
        <v>374</v>
      </c>
      <c r="B41" s="444"/>
      <c r="C41" s="474">
        <v>-70633.328072156146</v>
      </c>
      <c r="D41" s="474">
        <v>-206456.427662186</v>
      </c>
      <c r="E41" s="471"/>
      <c r="F41" s="475">
        <v>-78218.190983793</v>
      </c>
      <c r="G41" s="475">
        <v>-206001.28152077826</v>
      </c>
      <c r="H41" s="104" t="s">
        <v>306</v>
      </c>
    </row>
    <row r="42" spans="1:11" ht="18" customHeight="1">
      <c r="A42" s="459" t="s">
        <v>448</v>
      </c>
      <c r="B42" s="444"/>
      <c r="C42" s="473">
        <v>72.906697326544304</v>
      </c>
      <c r="D42" s="473">
        <v>57.947793079102141</v>
      </c>
      <c r="E42" s="471"/>
      <c r="F42" s="476">
        <v>70.030788330253273</v>
      </c>
      <c r="G42" s="476">
        <v>57.211593335882469</v>
      </c>
      <c r="H42" s="106" t="s">
        <v>449</v>
      </c>
    </row>
    <row r="43" spans="1:11" ht="12.75" customHeight="1">
      <c r="A43" s="17"/>
      <c r="B43" s="17"/>
      <c r="C43" s="350"/>
      <c r="D43" s="350"/>
      <c r="E43" s="350"/>
      <c r="F43" s="350"/>
      <c r="G43" s="350"/>
    </row>
    <row r="44" spans="1:11" ht="12.75" customHeight="1">
      <c r="A44" s="17"/>
      <c r="B44" s="17"/>
      <c r="C44" s="350"/>
      <c r="D44" s="350"/>
      <c r="E44" s="350"/>
      <c r="F44" s="350"/>
      <c r="G44" s="350"/>
    </row>
    <row r="45" spans="1:11" ht="12.75" customHeight="1">
      <c r="A45" s="17"/>
      <c r="B45" s="17"/>
      <c r="C45" s="350"/>
      <c r="D45" s="350"/>
      <c r="E45" s="350"/>
      <c r="F45" s="350"/>
      <c r="G45" s="350"/>
    </row>
    <row r="46" spans="1:11" ht="12.75" customHeight="1">
      <c r="A46" s="17"/>
      <c r="B46" s="17"/>
      <c r="C46" s="350"/>
      <c r="D46" s="350"/>
      <c r="E46" s="350"/>
      <c r="F46" s="350"/>
      <c r="G46" s="350"/>
    </row>
    <row r="47" spans="1:11" ht="12.75" customHeight="1">
      <c r="A47" s="17"/>
      <c r="B47" s="17"/>
      <c r="C47" s="350"/>
      <c r="D47" s="350"/>
      <c r="E47" s="350"/>
      <c r="F47" s="350"/>
      <c r="G47" s="350"/>
    </row>
    <row r="48" spans="1:11" ht="12.75" customHeight="1">
      <c r="A48" s="17"/>
      <c r="B48" s="17"/>
      <c r="C48" s="350"/>
      <c r="D48" s="350"/>
      <c r="E48" s="350"/>
      <c r="F48" s="350"/>
      <c r="G48" s="350"/>
    </row>
    <row r="49" spans="1:9" ht="12.75" customHeight="1">
      <c r="A49" s="17"/>
      <c r="B49" s="17"/>
      <c r="C49" s="350"/>
      <c r="D49" s="350"/>
      <c r="E49" s="350"/>
      <c r="F49" s="350"/>
      <c r="G49" s="350"/>
    </row>
    <row r="50" spans="1:9" ht="12.75" customHeight="1">
      <c r="A50" s="17"/>
      <c r="B50" s="17"/>
      <c r="C50" s="350"/>
      <c r="D50" s="350"/>
      <c r="E50" s="350"/>
      <c r="F50" s="350"/>
      <c r="G50" s="350"/>
    </row>
    <row r="51" spans="1:9" ht="12.75" customHeight="1">
      <c r="A51" s="17"/>
      <c r="B51" s="17"/>
      <c r="C51" s="350"/>
      <c r="D51" s="350"/>
      <c r="E51" s="350"/>
      <c r="F51" s="350"/>
      <c r="G51" s="350"/>
    </row>
    <row r="52" spans="1:9" ht="12.75" customHeight="1">
      <c r="A52" s="17"/>
      <c r="B52" s="17"/>
      <c r="C52" s="350"/>
      <c r="D52" s="350"/>
      <c r="E52" s="350"/>
      <c r="F52" s="350"/>
      <c r="G52" s="350"/>
    </row>
    <row r="53" spans="1:9" ht="12.75" customHeight="1">
      <c r="A53" s="17"/>
      <c r="B53" s="17"/>
      <c r="C53" s="350"/>
      <c r="D53" s="350"/>
      <c r="E53" s="350"/>
      <c r="F53" s="350"/>
      <c r="G53" s="350"/>
    </row>
    <row r="54" spans="1:9" ht="12.75" customHeight="1">
      <c r="A54" s="17"/>
      <c r="B54" s="17"/>
      <c r="C54" s="350"/>
      <c r="D54" s="350"/>
      <c r="E54" s="350"/>
      <c r="F54" s="350"/>
      <c r="G54" s="350"/>
    </row>
    <row r="55" spans="1:9" ht="12.75" customHeight="1">
      <c r="A55" s="17"/>
      <c r="B55" s="17"/>
      <c r="C55" s="350"/>
      <c r="D55" s="350"/>
      <c r="E55" s="350"/>
      <c r="F55" s="350"/>
      <c r="G55" s="350"/>
    </row>
    <row r="56" spans="1:9" ht="12.75" customHeight="1">
      <c r="A56" s="17"/>
      <c r="B56" s="17"/>
      <c r="C56" s="350"/>
      <c r="D56" s="350"/>
      <c r="E56" s="350"/>
      <c r="F56" s="350"/>
      <c r="G56" s="350"/>
    </row>
    <row r="57" spans="1:9" ht="12.75" customHeight="1">
      <c r="A57" s="17"/>
      <c r="B57" s="17"/>
      <c r="C57" s="350"/>
      <c r="D57" s="350"/>
      <c r="E57" s="350"/>
      <c r="F57" s="350"/>
      <c r="G57" s="350"/>
    </row>
    <row r="58" spans="1:9" ht="12.75" customHeight="1">
      <c r="A58" s="17"/>
      <c r="B58" s="17"/>
      <c r="C58" s="350"/>
      <c r="D58" s="350"/>
      <c r="E58" s="350"/>
      <c r="F58" s="350"/>
      <c r="G58" s="350"/>
    </row>
    <row r="59" spans="1:9" ht="12.75" customHeight="1">
      <c r="A59" s="111" t="s">
        <v>353</v>
      </c>
      <c r="B59" s="111"/>
      <c r="C59" s="353"/>
      <c r="D59" s="353"/>
      <c r="E59" s="353"/>
      <c r="F59" s="353"/>
      <c r="G59" s="353"/>
      <c r="H59" s="112"/>
    </row>
    <row r="60" spans="1:9" s="34" customFormat="1" ht="12.75" customHeight="1">
      <c r="A60" s="74" t="s">
        <v>356</v>
      </c>
      <c r="B60" s="74"/>
      <c r="C60" s="329"/>
      <c r="D60" s="329"/>
      <c r="E60" s="329"/>
      <c r="F60" s="329"/>
      <c r="G60" s="329"/>
      <c r="H60" s="95" t="s">
        <v>357</v>
      </c>
      <c r="I60" s="17"/>
    </row>
    <row r="61" spans="1:9" ht="12.75" customHeight="1">
      <c r="A61" s="482"/>
      <c r="B61" s="482"/>
      <c r="C61" s="482"/>
      <c r="D61" s="482"/>
      <c r="E61" s="482"/>
      <c r="F61" s="482"/>
      <c r="G61" s="482"/>
      <c r="H61" s="482"/>
    </row>
    <row r="62" spans="1:9" ht="12.75" customHeight="1"/>
    <row r="63" spans="1:9" ht="12.75" customHeight="1"/>
    <row r="64" spans="1:9" ht="12.75" customHeight="1"/>
    <row r="65" ht="12.75" customHeight="1"/>
  </sheetData>
  <mergeCells count="1">
    <mergeCell ref="A61:H61"/>
  </mergeCells>
  <phoneticPr fontId="0" type="noConversion"/>
  <printOptions gridLinesSet="0"/>
  <pageMargins left="0.78740157480314965" right="0.52500000000000002" top="0.78740157480314965" bottom="0.59055118110236227" header="0.51181102362204722" footer="0.51181102362204722"/>
  <pageSetup paperSize="9" scale="70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23">
    <tabColor rgb="FF7030A0"/>
  </sheetPr>
  <dimension ref="A1:K147"/>
  <sheetViews>
    <sheetView showGridLines="0" view="pageLayout" topLeftCell="A123" workbookViewId="0">
      <selection activeCell="A51" sqref="A51:A53"/>
    </sheetView>
  </sheetViews>
  <sheetFormatPr baseColWidth="10" defaultColWidth="9.625" defaultRowHeight="12.75"/>
  <cols>
    <col min="1" max="1" width="35.875" style="18" customWidth="1"/>
    <col min="2" max="2" width="14" style="18" customWidth="1"/>
    <col min="3" max="4" width="7.875" style="18" customWidth="1"/>
    <col min="5" max="5" width="11.875" style="18" customWidth="1"/>
    <col min="6" max="6" width="6.875" style="18" customWidth="1"/>
    <col min="7" max="7" width="6.75" style="18" customWidth="1"/>
    <col min="8" max="8" width="29.375" style="18" customWidth="1"/>
    <col min="9" max="9" width="5.625" style="18" customWidth="1"/>
    <col min="10" max="16384" width="9.625" style="18"/>
  </cols>
  <sheetData>
    <row r="1" spans="1:11" ht="24.75" customHeight="1">
      <c r="A1" s="113" t="s">
        <v>290</v>
      </c>
      <c r="B1" s="113"/>
      <c r="C1" s="113"/>
      <c r="H1" s="114" t="s">
        <v>300</v>
      </c>
    </row>
    <row r="2" spans="1:11" ht="18.95" customHeight="1">
      <c r="H2" s="115"/>
    </row>
    <row r="3" spans="1:11" ht="20.25" customHeight="1">
      <c r="A3" s="116" t="s">
        <v>496</v>
      </c>
      <c r="B3" s="116"/>
      <c r="C3" s="116"/>
      <c r="G3" s="16"/>
      <c r="H3" s="117" t="s">
        <v>495</v>
      </c>
      <c r="I3" s="118"/>
      <c r="K3" s="13"/>
    </row>
    <row r="4" spans="1:11" ht="18.95" customHeight="1">
      <c r="D4" s="18" t="s">
        <v>220</v>
      </c>
      <c r="G4" s="302"/>
      <c r="H4" s="119" t="s">
        <v>220</v>
      </c>
      <c r="K4" s="13"/>
    </row>
    <row r="5" spans="1:11" ht="14.1" customHeight="1">
      <c r="A5" s="120" t="s">
        <v>380</v>
      </c>
      <c r="B5" s="290"/>
      <c r="C5" s="290" t="s">
        <v>790</v>
      </c>
      <c r="D5" s="429" t="s">
        <v>789</v>
      </c>
      <c r="E5" s="483" t="s">
        <v>383</v>
      </c>
      <c r="F5" s="483"/>
      <c r="G5" s="483"/>
      <c r="H5" s="121" t="s">
        <v>515</v>
      </c>
      <c r="K5" s="13"/>
    </row>
    <row r="6" spans="1:11" ht="18" customHeight="1">
      <c r="A6" s="122" t="s">
        <v>381</v>
      </c>
      <c r="B6" s="303" t="s">
        <v>698</v>
      </c>
      <c r="C6" s="303" t="s">
        <v>697</v>
      </c>
      <c r="D6" s="304">
        <v>2017</v>
      </c>
      <c r="E6" s="303" t="s">
        <v>698</v>
      </c>
      <c r="F6" s="303" t="s">
        <v>697</v>
      </c>
      <c r="G6" s="304">
        <v>2017</v>
      </c>
      <c r="H6" s="121" t="s">
        <v>375</v>
      </c>
      <c r="K6" s="13"/>
    </row>
    <row r="7" spans="1:11" ht="21" customHeight="1">
      <c r="H7" s="123"/>
    </row>
    <row r="8" spans="1:11" s="126" customFormat="1" ht="15.95" customHeight="1">
      <c r="A8" s="124" t="s">
        <v>401</v>
      </c>
      <c r="B8" s="4">
        <v>47825.391404732065</v>
      </c>
      <c r="C8" s="4">
        <v>45776.406400222077</v>
      </c>
      <c r="D8" s="4">
        <v>42525.791945488032</v>
      </c>
      <c r="E8" s="4">
        <v>11561.818638555995</v>
      </c>
      <c r="F8" s="4">
        <v>10674.743379131012</v>
      </c>
      <c r="G8" s="4">
        <v>10458.860901151</v>
      </c>
      <c r="H8" s="125" t="s">
        <v>325</v>
      </c>
    </row>
    <row r="9" spans="1:11" ht="15.95" customHeight="1">
      <c r="A9" s="120" t="s">
        <v>311</v>
      </c>
      <c r="B9" s="13">
        <v>9232.8713989999997</v>
      </c>
      <c r="C9" s="13">
        <v>9124.0427999999993</v>
      </c>
      <c r="D9" s="13">
        <v>8340.8423299999995</v>
      </c>
      <c r="E9" s="13">
        <v>3844.8073503000005</v>
      </c>
      <c r="F9" s="13">
        <v>3986.9483811759997</v>
      </c>
      <c r="G9" s="13">
        <v>3629.7633296600002</v>
      </c>
      <c r="H9" s="127" t="s">
        <v>405</v>
      </c>
    </row>
    <row r="10" spans="1:11" ht="15.95" customHeight="1">
      <c r="A10" s="120" t="s">
        <v>309</v>
      </c>
      <c r="B10" s="13">
        <v>986.10614179299989</v>
      </c>
      <c r="C10" s="13">
        <v>1130.5946921799998</v>
      </c>
      <c r="D10" s="13">
        <v>1031.8703589999998</v>
      </c>
      <c r="E10" s="13">
        <v>49.785369320999983</v>
      </c>
      <c r="F10" s="13">
        <v>53.385246244000008</v>
      </c>
      <c r="G10" s="13">
        <v>40.576499401000007</v>
      </c>
      <c r="H10" s="127" t="s">
        <v>406</v>
      </c>
    </row>
    <row r="11" spans="1:11" ht="15.95" customHeight="1">
      <c r="A11" s="120" t="s">
        <v>190</v>
      </c>
      <c r="B11" s="13">
        <v>5234.7477568600007</v>
      </c>
      <c r="C11" s="13">
        <v>4646.5512335200001</v>
      </c>
      <c r="D11" s="13">
        <v>4414.4860257700002</v>
      </c>
      <c r="E11" s="13">
        <v>2731.2034364460001</v>
      </c>
      <c r="F11" s="13">
        <v>2359.6167724730003</v>
      </c>
      <c r="G11" s="13">
        <v>2380.0415063540004</v>
      </c>
      <c r="H11" s="127" t="s">
        <v>191</v>
      </c>
    </row>
    <row r="12" spans="1:11" ht="15.95" customHeight="1">
      <c r="A12" s="120" t="s">
        <v>322</v>
      </c>
      <c r="B12" s="13">
        <v>753.11674100000005</v>
      </c>
      <c r="C12" s="13">
        <v>498.35219800000004</v>
      </c>
      <c r="D12" s="13">
        <v>757.34538689999988</v>
      </c>
      <c r="E12" s="13">
        <v>382.08941801999998</v>
      </c>
      <c r="F12" s="13">
        <v>240.53354877499999</v>
      </c>
      <c r="G12" s="13">
        <v>415.52548100000001</v>
      </c>
      <c r="H12" s="127" t="s">
        <v>216</v>
      </c>
    </row>
    <row r="13" spans="1:11" ht="15.95" customHeight="1">
      <c r="A13" s="120" t="s">
        <v>307</v>
      </c>
      <c r="B13" s="13">
        <v>2367.5401651600005</v>
      </c>
      <c r="C13" s="13">
        <v>2635.2351199999994</v>
      </c>
      <c r="D13" s="13">
        <v>2504.4981808700004</v>
      </c>
      <c r="E13" s="13">
        <v>74.054952445000012</v>
      </c>
      <c r="F13" s="13">
        <v>81.496453169000006</v>
      </c>
      <c r="G13" s="13">
        <v>73.627006776000002</v>
      </c>
      <c r="H13" s="127" t="s">
        <v>326</v>
      </c>
      <c r="K13" s="89"/>
    </row>
    <row r="14" spans="1:11" ht="15.95" customHeight="1">
      <c r="A14" s="120" t="s">
        <v>625</v>
      </c>
      <c r="B14" s="13">
        <v>3956.9304530000004</v>
      </c>
      <c r="C14" s="13">
        <v>3504.7364040000011</v>
      </c>
      <c r="D14" s="13">
        <v>4950.8667898699987</v>
      </c>
      <c r="E14" s="13">
        <v>1206.6332709679996</v>
      </c>
      <c r="F14" s="13">
        <v>1057.0658389820001</v>
      </c>
      <c r="G14" s="13">
        <v>1162.7473504210006</v>
      </c>
      <c r="H14" s="127" t="s">
        <v>593</v>
      </c>
    </row>
    <row r="15" spans="1:11" ht="15.95" customHeight="1">
      <c r="A15" s="120" t="s">
        <v>310</v>
      </c>
      <c r="B15" s="13">
        <v>2231.210049501</v>
      </c>
      <c r="C15" s="13">
        <v>2068.7148721840003</v>
      </c>
      <c r="D15" s="13">
        <v>2141.8858599999999</v>
      </c>
      <c r="E15" s="13">
        <v>83.387921892999998</v>
      </c>
      <c r="F15" s="13">
        <v>75.643306390000006</v>
      </c>
      <c r="G15" s="13">
        <v>72.587499041000001</v>
      </c>
      <c r="H15" s="127" t="s">
        <v>327</v>
      </c>
    </row>
    <row r="16" spans="1:11" ht="15.95" customHeight="1">
      <c r="A16" s="128" t="s">
        <v>409</v>
      </c>
      <c r="B16" s="13">
        <v>23062.86869841806</v>
      </c>
      <c r="C16" s="13">
        <v>22168.179080338079</v>
      </c>
      <c r="D16" s="13">
        <v>18383.997013078031</v>
      </c>
      <c r="E16" s="13">
        <v>3189.856919162994</v>
      </c>
      <c r="F16" s="13">
        <v>2820.0538319220123</v>
      </c>
      <c r="G16" s="13">
        <v>2683.9922284979993</v>
      </c>
      <c r="H16" s="127" t="s">
        <v>376</v>
      </c>
    </row>
    <row r="17" spans="1:10" ht="15.95" customHeight="1">
      <c r="A17" s="120"/>
      <c r="H17" s="129"/>
    </row>
    <row r="18" spans="1:10" s="126" customFormat="1" ht="15.95" customHeight="1">
      <c r="A18" s="124" t="s">
        <v>402</v>
      </c>
      <c r="B18" s="4">
        <v>76342.263334910065</v>
      </c>
      <c r="C18" s="4">
        <v>82301.405017081939</v>
      </c>
      <c r="D18" s="4">
        <v>69542.169056581988</v>
      </c>
      <c r="E18" s="4">
        <v>24285.698438291005</v>
      </c>
      <c r="F18" s="4">
        <v>22837.598439868991</v>
      </c>
      <c r="G18" s="4">
        <v>21638.367235187976</v>
      </c>
      <c r="H18" s="125" t="s">
        <v>328</v>
      </c>
    </row>
    <row r="19" spans="1:10" ht="15.95" customHeight="1">
      <c r="A19" s="120" t="s">
        <v>434</v>
      </c>
      <c r="B19" s="13">
        <v>38775.659725403988</v>
      </c>
      <c r="C19" s="13">
        <v>41536.681838281002</v>
      </c>
      <c r="D19" s="13">
        <v>34291.349949263007</v>
      </c>
      <c r="E19" s="13">
        <v>6891.7300366449999</v>
      </c>
      <c r="F19" s="13">
        <v>7124.3544561590006</v>
      </c>
      <c r="G19" s="13">
        <v>7565.7642204879994</v>
      </c>
      <c r="H19" s="127" t="s">
        <v>330</v>
      </c>
    </row>
    <row r="20" spans="1:10" ht="15.95" customHeight="1">
      <c r="A20" s="120" t="s">
        <v>264</v>
      </c>
      <c r="B20" s="13"/>
      <c r="C20" s="13"/>
      <c r="D20" s="13"/>
      <c r="E20" s="13"/>
      <c r="F20" s="13"/>
      <c r="G20" s="13"/>
      <c r="H20" s="127" t="s">
        <v>266</v>
      </c>
    </row>
    <row r="21" spans="1:10" ht="15.95" customHeight="1">
      <c r="A21" s="120" t="s">
        <v>265</v>
      </c>
      <c r="B21" s="13">
        <v>14055.401655542002</v>
      </c>
      <c r="C21" s="13">
        <v>15600.971806192001</v>
      </c>
      <c r="D21" s="13">
        <v>13789.092349578998</v>
      </c>
      <c r="E21" s="13">
        <v>3675.0485477660004</v>
      </c>
      <c r="F21" s="13">
        <v>3611.9295832769994</v>
      </c>
      <c r="G21" s="13">
        <v>3636.8888652600012</v>
      </c>
      <c r="H21" s="127" t="s">
        <v>267</v>
      </c>
    </row>
    <row r="22" spans="1:10" ht="15.95" customHeight="1">
      <c r="A22" s="120" t="s">
        <v>312</v>
      </c>
      <c r="B22" s="418">
        <v>0</v>
      </c>
      <c r="C22" s="418">
        <v>0</v>
      </c>
      <c r="D22" s="418">
        <v>0</v>
      </c>
      <c r="E22" s="418">
        <v>0</v>
      </c>
      <c r="F22" s="418">
        <v>0</v>
      </c>
      <c r="G22" s="418">
        <v>0</v>
      </c>
      <c r="H22" s="127" t="s">
        <v>329</v>
      </c>
    </row>
    <row r="23" spans="1:10" ht="15.95" customHeight="1">
      <c r="A23" s="120" t="s">
        <v>313</v>
      </c>
      <c r="B23" s="13">
        <v>8428.0997016519977</v>
      </c>
      <c r="C23" s="13">
        <v>8315.0825298120017</v>
      </c>
      <c r="D23" s="13">
        <v>6781.330785795999</v>
      </c>
      <c r="E23" s="13">
        <v>1170.5556449080002</v>
      </c>
      <c r="F23" s="13">
        <v>1105.6777770390004</v>
      </c>
      <c r="G23" s="13">
        <v>1036.2814153890001</v>
      </c>
      <c r="H23" s="127" t="s">
        <v>331</v>
      </c>
    </row>
    <row r="24" spans="1:10" ht="15.95" customHeight="1">
      <c r="A24" s="120" t="s">
        <v>594</v>
      </c>
      <c r="B24" s="13">
        <v>4181.3395407319995</v>
      </c>
      <c r="C24" s="13">
        <v>4465.6693833029994</v>
      </c>
      <c r="D24" s="13">
        <v>3735.0824441339996</v>
      </c>
      <c r="E24" s="13">
        <v>672.25856475000001</v>
      </c>
      <c r="F24" s="13">
        <v>670.08610720800016</v>
      </c>
      <c r="G24" s="13">
        <v>650.58215742799996</v>
      </c>
      <c r="H24" s="129" t="s">
        <v>608</v>
      </c>
    </row>
    <row r="25" spans="1:10" ht="15.95" customHeight="1">
      <c r="A25" s="128" t="s">
        <v>411</v>
      </c>
      <c r="B25" s="13">
        <v>10901.762711580079</v>
      </c>
      <c r="C25" s="13">
        <v>12382.999459493934</v>
      </c>
      <c r="D25" s="13">
        <v>10945.313527809987</v>
      </c>
      <c r="E25" s="13">
        <v>11876.105644222005</v>
      </c>
      <c r="F25" s="13">
        <v>10325.550516185991</v>
      </c>
      <c r="G25" s="13">
        <v>8748.8505766229755</v>
      </c>
      <c r="H25" s="127" t="s">
        <v>376</v>
      </c>
    </row>
    <row r="26" spans="1:10" ht="15.95" customHeight="1"/>
    <row r="27" spans="1:10" s="126" customFormat="1" ht="15.95" customHeight="1">
      <c r="A27" s="124" t="s">
        <v>403</v>
      </c>
      <c r="B27" s="4">
        <v>22099.272990893009</v>
      </c>
      <c r="C27" s="4">
        <v>24603.576054379002</v>
      </c>
      <c r="D27" s="4">
        <v>20716.165638228995</v>
      </c>
      <c r="E27" s="4">
        <v>9356.5033277939983</v>
      </c>
      <c r="F27" s="4">
        <v>8451.8638664899991</v>
      </c>
      <c r="G27" s="4">
        <v>8156.0087818869961</v>
      </c>
      <c r="H27" s="125" t="s">
        <v>332</v>
      </c>
      <c r="J27" s="408"/>
    </row>
    <row r="28" spans="1:10" s="126" customFormat="1" ht="15.95" customHeight="1">
      <c r="A28" s="124" t="s">
        <v>377</v>
      </c>
      <c r="B28" s="4">
        <v>12496.991424141006</v>
      </c>
      <c r="C28" s="4">
        <v>13276.167099756996</v>
      </c>
      <c r="D28" s="4">
        <v>12992.410414136993</v>
      </c>
      <c r="E28" s="4">
        <v>1869.3570260129989</v>
      </c>
      <c r="F28" s="4">
        <v>1799.4832979049991</v>
      </c>
      <c r="G28" s="4">
        <v>1795.7671890269999</v>
      </c>
      <c r="H28" s="130" t="s">
        <v>378</v>
      </c>
    </row>
    <row r="29" spans="1:10" ht="15.95" customHeight="1">
      <c r="A29" s="120" t="s">
        <v>435</v>
      </c>
      <c r="B29" s="13">
        <v>2751.9308971400005</v>
      </c>
      <c r="C29" s="13">
        <v>2926.5321368550003</v>
      </c>
      <c r="D29" s="13">
        <v>2591.1652900729996</v>
      </c>
      <c r="E29" s="13">
        <v>760.04840104199991</v>
      </c>
      <c r="F29" s="13">
        <v>722.47732126100016</v>
      </c>
      <c r="G29" s="13">
        <v>702.319757299</v>
      </c>
      <c r="H29" s="131" t="s">
        <v>673</v>
      </c>
    </row>
    <row r="30" spans="1:10" ht="15.95" customHeight="1">
      <c r="A30" s="120" t="s">
        <v>436</v>
      </c>
      <c r="B30" s="13">
        <v>114.59687660099999</v>
      </c>
      <c r="C30" s="13">
        <v>163.68363299999996</v>
      </c>
      <c r="D30" s="13">
        <v>175.14067200000005</v>
      </c>
      <c r="E30" s="13">
        <v>6.1422712609999994</v>
      </c>
      <c r="F30" s="13">
        <v>8.1847037100000009</v>
      </c>
      <c r="G30" s="13">
        <v>9.3946395890000023</v>
      </c>
      <c r="H30" s="131" t="s">
        <v>443</v>
      </c>
    </row>
    <row r="31" spans="1:10" ht="15.95" customHeight="1">
      <c r="A31" s="120" t="s">
        <v>437</v>
      </c>
      <c r="B31" s="13">
        <v>99.821014999999989</v>
      </c>
      <c r="C31" s="13">
        <v>98.677448999999996</v>
      </c>
      <c r="D31" s="13">
        <v>141.50346199999998</v>
      </c>
      <c r="E31" s="13">
        <v>4.0414037650000001</v>
      </c>
      <c r="F31" s="13">
        <v>3.6139785680000003</v>
      </c>
      <c r="G31" s="13">
        <v>5.277972643</v>
      </c>
      <c r="H31" s="132" t="s">
        <v>442</v>
      </c>
    </row>
    <row r="32" spans="1:10" ht="15.95" customHeight="1">
      <c r="A32" s="120" t="s">
        <v>438</v>
      </c>
      <c r="B32" s="13">
        <v>387.68450928000004</v>
      </c>
      <c r="C32" s="13">
        <v>339.58612818999995</v>
      </c>
      <c r="D32" s="13">
        <v>365.26775409999999</v>
      </c>
      <c r="E32" s="13">
        <v>29.425240763999994</v>
      </c>
      <c r="F32" s="13">
        <v>22.670698575999999</v>
      </c>
      <c r="G32" s="13">
        <v>39.853056209999991</v>
      </c>
      <c r="H32" s="131" t="s">
        <v>444</v>
      </c>
    </row>
    <row r="33" spans="1:11" ht="15.95" customHeight="1">
      <c r="A33" s="120" t="s">
        <v>679</v>
      </c>
      <c r="B33" s="13">
        <v>5089.3399236650002</v>
      </c>
      <c r="C33" s="13">
        <v>5531.3002460009993</v>
      </c>
      <c r="D33" s="13">
        <v>5962.1447438979994</v>
      </c>
      <c r="E33" s="13">
        <v>721.41983883199998</v>
      </c>
      <c r="F33" s="13">
        <v>696.56144624299986</v>
      </c>
      <c r="G33" s="13">
        <v>693.78041182600009</v>
      </c>
      <c r="H33" s="131" t="s">
        <v>680</v>
      </c>
    </row>
    <row r="34" spans="1:11" ht="15.95" customHeight="1">
      <c r="A34" s="120" t="s">
        <v>439</v>
      </c>
      <c r="B34" s="13">
        <v>57.05673968</v>
      </c>
      <c r="C34" s="13">
        <v>63.863585000000008</v>
      </c>
      <c r="D34" s="13">
        <v>67.769681999999989</v>
      </c>
      <c r="E34" s="13">
        <v>0.76043888999999998</v>
      </c>
      <c r="F34" s="13">
        <v>0.90407958500000007</v>
      </c>
      <c r="G34" s="13">
        <v>0.88011384999999998</v>
      </c>
      <c r="H34" s="131" t="s">
        <v>445</v>
      </c>
    </row>
    <row r="35" spans="1:11" ht="15.95" customHeight="1">
      <c r="A35" s="120" t="s">
        <v>440</v>
      </c>
      <c r="B35" s="13">
        <v>464.48324900100005</v>
      </c>
      <c r="C35" s="13">
        <v>434.78658700000005</v>
      </c>
      <c r="D35" s="13">
        <v>409.65324100000009</v>
      </c>
      <c r="E35" s="13">
        <v>70.612505651999982</v>
      </c>
      <c r="F35" s="13">
        <v>49.141338099999999</v>
      </c>
      <c r="G35" s="13">
        <v>55.918331701999996</v>
      </c>
      <c r="H35" s="131" t="s">
        <v>420</v>
      </c>
    </row>
    <row r="36" spans="1:11" ht="15.95" customHeight="1">
      <c r="A36" s="128" t="s">
        <v>453</v>
      </c>
      <c r="B36" s="13">
        <v>3532.0782137740061</v>
      </c>
      <c r="C36" s="13">
        <v>3717.7373347109969</v>
      </c>
      <c r="D36" s="13">
        <v>3279.765569065994</v>
      </c>
      <c r="E36" s="13">
        <v>276.90692580699897</v>
      </c>
      <c r="F36" s="13">
        <v>295.92973186199902</v>
      </c>
      <c r="G36" s="13">
        <v>288.34290590799992</v>
      </c>
      <c r="H36" s="131" t="s">
        <v>393</v>
      </c>
    </row>
    <row r="37" spans="1:11" s="126" customFormat="1" ht="15.95" customHeight="1">
      <c r="A37" s="124" t="s">
        <v>379</v>
      </c>
      <c r="B37" s="4">
        <v>9602.2815667520026</v>
      </c>
      <c r="C37" s="4">
        <v>11327.408954622006</v>
      </c>
      <c r="D37" s="4">
        <v>7723.7552240920013</v>
      </c>
      <c r="E37" s="4">
        <v>7487.1463017810001</v>
      </c>
      <c r="F37" s="4">
        <v>6652.3805685850002</v>
      </c>
      <c r="G37" s="4">
        <v>6360.2415928599958</v>
      </c>
      <c r="H37" s="133" t="s">
        <v>333</v>
      </c>
    </row>
    <row r="38" spans="1:11" ht="15.95" customHeight="1">
      <c r="A38" s="120" t="s">
        <v>441</v>
      </c>
      <c r="B38" s="13">
        <v>468.09205456199999</v>
      </c>
      <c r="C38" s="13">
        <v>565.50174000000004</v>
      </c>
      <c r="D38" s="13">
        <v>510.12515979999995</v>
      </c>
      <c r="E38" s="13">
        <v>30.134471971999996</v>
      </c>
      <c r="F38" s="13">
        <v>35.041626270999998</v>
      </c>
      <c r="G38" s="13">
        <v>34.448110750000005</v>
      </c>
      <c r="H38" s="131" t="s">
        <v>354</v>
      </c>
    </row>
    <row r="39" spans="1:11" ht="15.95" customHeight="1">
      <c r="A39" s="120" t="s">
        <v>595</v>
      </c>
      <c r="B39" s="13">
        <v>6913.2587536599995</v>
      </c>
      <c r="C39" s="13">
        <v>7967.1536560599998</v>
      </c>
      <c r="D39" s="13">
        <v>5002.1865664599991</v>
      </c>
      <c r="E39" s="13">
        <v>6672.1283139999996</v>
      </c>
      <c r="F39" s="13">
        <v>5834.8275249999997</v>
      </c>
      <c r="G39" s="13">
        <v>5466.5048609999994</v>
      </c>
      <c r="H39" s="131" t="s">
        <v>596</v>
      </c>
    </row>
    <row r="40" spans="1:11" ht="15.95" customHeight="1">
      <c r="A40" s="128" t="s">
        <v>453</v>
      </c>
      <c r="B40" s="13">
        <v>2220.930758530003</v>
      </c>
      <c r="C40" s="13">
        <v>2794.7535585620062</v>
      </c>
      <c r="D40" s="13">
        <v>2211.4434978320023</v>
      </c>
      <c r="E40" s="13">
        <v>784.88351580900053</v>
      </c>
      <c r="F40" s="13">
        <v>782.51141731400094</v>
      </c>
      <c r="G40" s="13">
        <v>859.28862110999671</v>
      </c>
      <c r="H40" s="131" t="s">
        <v>451</v>
      </c>
      <c r="K40" s="120"/>
    </row>
    <row r="41" spans="1:11" ht="15.95" customHeight="1">
      <c r="A41" s="120"/>
      <c r="B41" s="13"/>
      <c r="H41" s="129"/>
      <c r="K41" s="120"/>
    </row>
    <row r="42" spans="1:11" s="126" customFormat="1" ht="15.95" customHeight="1">
      <c r="A42" s="124" t="s">
        <v>404</v>
      </c>
      <c r="B42" s="4">
        <v>104507.35357890026</v>
      </c>
      <c r="C42" s="4">
        <v>99859.082849715953</v>
      </c>
      <c r="D42" s="4">
        <v>95570.940216946343</v>
      </c>
      <c r="E42" s="4">
        <v>11499.274716616008</v>
      </c>
      <c r="F42" s="4">
        <v>10537.003006184985</v>
      </c>
      <c r="G42" s="4">
        <v>10222.348525005988</v>
      </c>
      <c r="H42" s="125" t="s">
        <v>334</v>
      </c>
    </row>
    <row r="43" spans="1:11" ht="15.95" customHeight="1">
      <c r="A43" s="120" t="s">
        <v>316</v>
      </c>
      <c r="B43" s="13">
        <v>2790.7664081209991</v>
      </c>
      <c r="C43" s="13">
        <v>3175.3710418340002</v>
      </c>
      <c r="D43" s="13">
        <v>2821.2720250600005</v>
      </c>
      <c r="E43" s="13">
        <v>950.42669958399972</v>
      </c>
      <c r="F43" s="13">
        <v>1160.4299850800001</v>
      </c>
      <c r="G43" s="13">
        <v>1014.599541072</v>
      </c>
      <c r="H43" s="127" t="s">
        <v>335</v>
      </c>
    </row>
    <row r="44" spans="1:11" ht="15.95" customHeight="1">
      <c r="A44" s="120" t="s">
        <v>317</v>
      </c>
      <c r="B44" s="13"/>
      <c r="C44" s="13"/>
      <c r="D44" s="13"/>
      <c r="E44" s="13"/>
      <c r="F44" s="13"/>
      <c r="G44" s="13"/>
      <c r="H44" s="127" t="s">
        <v>337</v>
      </c>
    </row>
    <row r="45" spans="1:11" ht="15.95" customHeight="1">
      <c r="A45" s="120" t="s">
        <v>318</v>
      </c>
      <c r="B45" s="13">
        <v>2017.8534771630002</v>
      </c>
      <c r="C45" s="13">
        <v>1924.6041478259999</v>
      </c>
      <c r="D45" s="13">
        <v>1749.53640109</v>
      </c>
      <c r="E45" s="13">
        <v>82.830703323999998</v>
      </c>
      <c r="F45" s="13">
        <v>75.309720795999993</v>
      </c>
      <c r="G45" s="13">
        <v>66.117854362999978</v>
      </c>
      <c r="H45" s="131" t="s">
        <v>338</v>
      </c>
    </row>
    <row r="46" spans="1:11" ht="15.95" customHeight="1">
      <c r="A46" s="120" t="s">
        <v>597</v>
      </c>
      <c r="B46" s="13"/>
      <c r="C46" s="13"/>
      <c r="D46" s="13"/>
      <c r="E46" s="13"/>
      <c r="F46" s="13"/>
      <c r="G46" s="13"/>
      <c r="H46" s="131" t="s">
        <v>654</v>
      </c>
    </row>
    <row r="47" spans="1:11" ht="15.95" customHeight="1">
      <c r="A47" s="120" t="s">
        <v>598</v>
      </c>
      <c r="B47" s="13">
        <v>4350.006663313</v>
      </c>
      <c r="C47" s="13">
        <v>3549.0693347499996</v>
      </c>
      <c r="D47" s="13">
        <v>3428.7950362110005</v>
      </c>
      <c r="E47" s="13">
        <v>702.20806200000015</v>
      </c>
      <c r="F47" s="13">
        <v>548.03103637000004</v>
      </c>
      <c r="G47" s="13">
        <v>576.01596114599988</v>
      </c>
      <c r="H47" s="131" t="s">
        <v>602</v>
      </c>
    </row>
    <row r="48" spans="1:11" ht="15.95" customHeight="1">
      <c r="A48" s="120" t="s">
        <v>599</v>
      </c>
      <c r="B48" s="13"/>
      <c r="C48" s="13"/>
      <c r="D48" s="13"/>
      <c r="E48" s="13"/>
      <c r="F48" s="13"/>
      <c r="G48" s="13"/>
      <c r="H48" s="131" t="s">
        <v>600</v>
      </c>
    </row>
    <row r="49" spans="1:8" ht="15.95" customHeight="1">
      <c r="A49" s="120" t="s">
        <v>761</v>
      </c>
      <c r="B49" s="13">
        <v>14396.046515644017</v>
      </c>
      <c r="C49" s="13">
        <v>13763.399793602004</v>
      </c>
      <c r="D49" s="13">
        <v>13049.673431981004</v>
      </c>
      <c r="E49" s="13">
        <v>907.09929839099993</v>
      </c>
      <c r="F49" s="13">
        <v>822.28786699899968</v>
      </c>
      <c r="G49" s="13">
        <v>787.45200163199979</v>
      </c>
      <c r="H49" s="131" t="s">
        <v>601</v>
      </c>
    </row>
    <row r="50" spans="1:8" ht="15.95" customHeight="1">
      <c r="A50" s="120" t="s">
        <v>603</v>
      </c>
      <c r="B50" s="13">
        <v>6307.9662035590018</v>
      </c>
      <c r="C50" s="13">
        <v>6567.3254832160037</v>
      </c>
      <c r="D50" s="13">
        <v>5899.7623618149992</v>
      </c>
      <c r="E50" s="13">
        <v>601.29071856200039</v>
      </c>
      <c r="F50" s="13">
        <v>621.5718719849998</v>
      </c>
      <c r="G50" s="13">
        <v>567.97592832699991</v>
      </c>
      <c r="H50" s="127" t="s">
        <v>336</v>
      </c>
    </row>
    <row r="51" spans="1:8" ht="15.95" customHeight="1">
      <c r="A51" s="120" t="s">
        <v>315</v>
      </c>
      <c r="B51" s="13">
        <v>10338.667185581</v>
      </c>
      <c r="C51" s="13">
        <v>10215.827935318001</v>
      </c>
      <c r="D51" s="13">
        <v>10506.811816729001</v>
      </c>
      <c r="E51" s="13">
        <v>2438.8048128399996</v>
      </c>
      <c r="F51" s="13">
        <v>2467.6478080530001</v>
      </c>
      <c r="G51" s="13">
        <v>2356.423656298</v>
      </c>
      <c r="H51" s="131" t="s">
        <v>452</v>
      </c>
    </row>
    <row r="52" spans="1:8" ht="15.95" customHeight="1">
      <c r="A52" s="128" t="s">
        <v>411</v>
      </c>
      <c r="B52" s="13">
        <v>64306.047125519246</v>
      </c>
      <c r="C52" s="13">
        <v>60663.48511316994</v>
      </c>
      <c r="D52" s="13">
        <v>58115.089144060337</v>
      </c>
      <c r="E52" s="13">
        <v>5816.6144219150083</v>
      </c>
      <c r="F52" s="13">
        <v>4841.7247169019847</v>
      </c>
      <c r="G52" s="13">
        <v>4853.7635821679878</v>
      </c>
      <c r="H52" s="131" t="s">
        <v>451</v>
      </c>
    </row>
    <row r="53" spans="1:8" ht="12.95" customHeight="1">
      <c r="A53" s="120"/>
      <c r="B53" s="13"/>
      <c r="C53" s="120"/>
      <c r="D53" s="134"/>
      <c r="E53" s="134"/>
      <c r="F53" s="134"/>
      <c r="G53" s="134"/>
      <c r="H53" s="127"/>
    </row>
    <row r="54" spans="1:8" ht="12.95" customHeight="1">
      <c r="A54" s="120"/>
      <c r="B54" s="120"/>
      <c r="C54" s="120"/>
      <c r="D54" s="134"/>
      <c r="E54" s="134"/>
      <c r="F54" s="134"/>
      <c r="G54" s="134"/>
      <c r="H54" s="127"/>
    </row>
    <row r="55" spans="1:8" ht="12.95" customHeight="1">
      <c r="A55" s="120"/>
      <c r="B55" s="120"/>
      <c r="C55" s="120"/>
      <c r="D55" s="134"/>
      <c r="E55" s="134"/>
      <c r="F55" s="134"/>
      <c r="G55" s="134"/>
      <c r="H55" s="127"/>
    </row>
    <row r="56" spans="1:8" ht="12.95" customHeight="1">
      <c r="A56" s="120"/>
      <c r="B56" s="120"/>
      <c r="C56" s="120"/>
      <c r="D56" s="134"/>
      <c r="E56" s="134"/>
      <c r="F56" s="134"/>
      <c r="G56" s="134"/>
      <c r="H56" s="127"/>
    </row>
    <row r="57" spans="1:8" ht="12.95" customHeight="1">
      <c r="A57" s="135"/>
      <c r="B57" s="120"/>
      <c r="C57" s="135"/>
      <c r="D57" s="136"/>
      <c r="E57" s="136"/>
      <c r="F57" s="136"/>
      <c r="G57" s="136"/>
    </row>
    <row r="58" spans="1:8" ht="12.95" customHeight="1">
      <c r="A58" s="135"/>
      <c r="B58" s="135"/>
      <c r="C58" s="135"/>
      <c r="D58" s="136"/>
      <c r="E58" s="136"/>
      <c r="F58" s="136"/>
      <c r="G58" s="136"/>
    </row>
    <row r="59" spans="1:8" ht="12.95" customHeight="1">
      <c r="A59" s="135"/>
      <c r="B59" s="135"/>
      <c r="C59" s="135"/>
      <c r="D59" s="136"/>
      <c r="E59" s="136"/>
      <c r="F59" s="136"/>
      <c r="G59" s="136"/>
    </row>
    <row r="60" spans="1:8" ht="12.95" customHeight="1">
      <c r="A60" s="135"/>
      <c r="B60" s="135"/>
      <c r="C60" s="135"/>
      <c r="D60" s="136"/>
      <c r="E60" s="136"/>
      <c r="F60" s="136"/>
      <c r="G60" s="136"/>
    </row>
    <row r="61" spans="1:8" ht="12.95" customHeight="1">
      <c r="A61" s="135"/>
      <c r="B61" s="135"/>
      <c r="C61" s="135"/>
      <c r="D61" s="136"/>
      <c r="E61" s="136"/>
      <c r="F61" s="136"/>
      <c r="G61" s="136"/>
    </row>
    <row r="62" spans="1:8" ht="12.95" customHeight="1">
      <c r="A62" s="135"/>
      <c r="B62" s="135"/>
      <c r="C62" s="135"/>
      <c r="D62" s="136"/>
      <c r="E62" s="136"/>
      <c r="F62" s="136"/>
      <c r="G62" s="136"/>
    </row>
    <row r="63" spans="1:8" ht="12.95" customHeight="1">
      <c r="A63" s="135"/>
      <c r="B63" s="135"/>
      <c r="C63" s="135"/>
      <c r="D63" s="136"/>
      <c r="E63" s="136"/>
      <c r="F63" s="136"/>
      <c r="G63" s="136"/>
    </row>
    <row r="64" spans="1:8" ht="12.95" customHeight="1">
      <c r="A64" s="135"/>
      <c r="B64" s="135"/>
      <c r="C64" s="135"/>
      <c r="D64" s="136"/>
      <c r="E64" s="136"/>
      <c r="F64" s="136"/>
      <c r="G64" s="136"/>
    </row>
    <row r="65" spans="1:9" ht="12.95" customHeight="1">
      <c r="A65" s="135"/>
      <c r="B65" s="135"/>
      <c r="C65" s="135"/>
      <c r="D65" s="136"/>
      <c r="E65" s="136"/>
      <c r="F65" s="136"/>
      <c r="G65" s="136"/>
    </row>
    <row r="66" spans="1:9" ht="12.95" customHeight="1">
      <c r="A66" s="135"/>
      <c r="B66" s="135"/>
      <c r="C66" s="135"/>
      <c r="D66" s="136"/>
      <c r="E66" s="136"/>
      <c r="F66" s="136"/>
      <c r="G66" s="136"/>
    </row>
    <row r="67" spans="1:9" ht="12.95" customHeight="1">
      <c r="A67" s="137"/>
      <c r="B67" s="135"/>
      <c r="C67" s="137"/>
      <c r="D67" s="137"/>
      <c r="E67" s="137"/>
      <c r="F67" s="137"/>
      <c r="G67" s="137"/>
      <c r="H67" s="137"/>
    </row>
    <row r="68" spans="1:9" ht="24.75" customHeight="1">
      <c r="A68" s="113" t="s">
        <v>319</v>
      </c>
      <c r="B68" s="137"/>
      <c r="C68" s="113"/>
      <c r="D68" s="138"/>
      <c r="G68" s="6"/>
      <c r="H68" s="114" t="s">
        <v>340</v>
      </c>
    </row>
    <row r="69" spans="1:9" ht="18.95" customHeight="1">
      <c r="A69" s="139" t="s">
        <v>220</v>
      </c>
      <c r="B69" s="113"/>
      <c r="C69" s="139"/>
      <c r="D69" s="136"/>
      <c r="G69" s="6"/>
      <c r="H69" s="123"/>
    </row>
    <row r="70" spans="1:9" ht="20.25" customHeight="1">
      <c r="A70" s="116" t="s">
        <v>498</v>
      </c>
      <c r="B70" s="139"/>
      <c r="C70" s="116"/>
      <c r="D70" s="136"/>
      <c r="H70" s="117" t="s">
        <v>497</v>
      </c>
    </row>
    <row r="71" spans="1:9" ht="18.95" customHeight="1">
      <c r="B71" s="116"/>
      <c r="G71" s="6"/>
      <c r="H71" s="123" t="s">
        <v>220</v>
      </c>
    </row>
    <row r="72" spans="1:9" ht="14.1" customHeight="1">
      <c r="A72" s="120" t="s">
        <v>380</v>
      </c>
      <c r="B72" s="483" t="s">
        <v>382</v>
      </c>
      <c r="C72" s="483"/>
      <c r="D72" s="483"/>
      <c r="E72" s="483" t="s">
        <v>383</v>
      </c>
      <c r="F72" s="483"/>
      <c r="G72" s="483"/>
      <c r="H72" s="121" t="s">
        <v>515</v>
      </c>
    </row>
    <row r="73" spans="1:9" ht="18" customHeight="1">
      <c r="A73" s="122" t="s">
        <v>381</v>
      </c>
      <c r="B73" s="303" t="s">
        <v>698</v>
      </c>
      <c r="C73" s="303" t="s">
        <v>697</v>
      </c>
      <c r="D73" s="304">
        <v>2017</v>
      </c>
      <c r="E73" s="303" t="s">
        <v>698</v>
      </c>
      <c r="F73" s="303" t="s">
        <v>697</v>
      </c>
      <c r="G73" s="304">
        <v>2017</v>
      </c>
      <c r="H73" s="121" t="s">
        <v>375</v>
      </c>
    </row>
    <row r="74" spans="1:9" ht="14.1" customHeight="1">
      <c r="H74" s="123"/>
    </row>
    <row r="75" spans="1:9" ht="17.100000000000001" customHeight="1">
      <c r="A75" s="124" t="s">
        <v>387</v>
      </c>
      <c r="B75" s="4">
        <v>126836.76881493532</v>
      </c>
      <c r="C75" s="4">
        <v>120233.27387945003</v>
      </c>
      <c r="D75" s="4">
        <v>109351.906094355</v>
      </c>
      <c r="E75" s="4">
        <v>965.56769317899852</v>
      </c>
      <c r="F75" s="4">
        <v>929.54364194399955</v>
      </c>
      <c r="G75" s="4">
        <v>932.13222273500014</v>
      </c>
      <c r="H75" s="140" t="s">
        <v>341</v>
      </c>
      <c r="I75" s="126"/>
    </row>
    <row r="76" spans="1:9" ht="17.100000000000001" customHeight="1">
      <c r="A76" s="124" t="s">
        <v>320</v>
      </c>
      <c r="B76" s="4">
        <v>1789.3129887240002</v>
      </c>
      <c r="C76" s="4">
        <v>2372.3737988949997</v>
      </c>
      <c r="D76" s="4">
        <v>2099.9898986859998</v>
      </c>
      <c r="E76" s="4">
        <v>36.308463876000012</v>
      </c>
      <c r="F76" s="4">
        <v>44.092737887999995</v>
      </c>
      <c r="G76" s="4">
        <v>40.206574209999978</v>
      </c>
      <c r="H76" s="133" t="s">
        <v>392</v>
      </c>
      <c r="I76" s="126"/>
    </row>
    <row r="77" spans="1:9" ht="17.100000000000001" customHeight="1">
      <c r="A77" s="120" t="s">
        <v>384</v>
      </c>
      <c r="B77" s="13">
        <v>1248.2825860859994</v>
      </c>
      <c r="C77" s="13">
        <v>1404.6178043050002</v>
      </c>
      <c r="D77" s="13">
        <v>1126.377909674</v>
      </c>
      <c r="E77" s="13">
        <v>27.292458933999995</v>
      </c>
      <c r="F77" s="13">
        <v>29.794789739000002</v>
      </c>
      <c r="G77" s="13">
        <v>25.801864066</v>
      </c>
      <c r="H77" s="131" t="s">
        <v>776</v>
      </c>
    </row>
    <row r="78" spans="1:9" s="126" customFormat="1" ht="17.100000000000001" customHeight="1">
      <c r="A78" s="120" t="s">
        <v>604</v>
      </c>
      <c r="B78" s="13">
        <v>531.0420802189999</v>
      </c>
      <c r="C78" s="13">
        <v>959.03888116099984</v>
      </c>
      <c r="D78" s="13">
        <v>962.18049199999973</v>
      </c>
      <c r="E78" s="13">
        <v>8.9139902610000021</v>
      </c>
      <c r="F78" s="13">
        <v>14.184283334000002</v>
      </c>
      <c r="G78" s="13">
        <v>14.204971960000002</v>
      </c>
      <c r="H78" s="131" t="s">
        <v>605</v>
      </c>
      <c r="I78" s="18"/>
    </row>
    <row r="79" spans="1:9" s="126" customFormat="1" ht="17.100000000000001" customHeight="1">
      <c r="A79" s="128" t="s">
        <v>424</v>
      </c>
      <c r="B79" s="13">
        <v>9.9883224190009514</v>
      </c>
      <c r="C79" s="13">
        <v>8.7171134289997099</v>
      </c>
      <c r="D79" s="13">
        <v>11.431497012000364</v>
      </c>
      <c r="E79" s="397">
        <v>0.10201468100001421</v>
      </c>
      <c r="F79" s="397">
        <v>0.11366481499999281</v>
      </c>
      <c r="G79" s="397">
        <v>0.19973818399997612</v>
      </c>
      <c r="H79" s="131" t="s">
        <v>777</v>
      </c>
      <c r="I79" s="18"/>
    </row>
    <row r="80" spans="1:9" ht="17.100000000000001" customHeight="1">
      <c r="A80" s="120"/>
      <c r="B80" s="13"/>
      <c r="D80" s="13"/>
      <c r="H80" s="131"/>
    </row>
    <row r="81" spans="1:9" ht="17.100000000000001" customHeight="1">
      <c r="A81" s="124" t="s">
        <v>321</v>
      </c>
      <c r="B81" s="4">
        <v>125047.45582621131</v>
      </c>
      <c r="C81" s="4">
        <v>117860.90008055503</v>
      </c>
      <c r="D81" s="4">
        <v>107251.91619566899</v>
      </c>
      <c r="E81" s="4">
        <v>929.25922930299851</v>
      </c>
      <c r="F81" s="4">
        <v>885.45090405599956</v>
      </c>
      <c r="G81" s="4">
        <v>891.92564852500016</v>
      </c>
      <c r="H81" s="133" t="s">
        <v>42</v>
      </c>
      <c r="I81" s="126"/>
    </row>
    <row r="82" spans="1:9" ht="17.100000000000001" customHeight="1">
      <c r="A82" s="120" t="s">
        <v>606</v>
      </c>
      <c r="H82" s="131" t="s">
        <v>771</v>
      </c>
    </row>
    <row r="83" spans="1:9" ht="17.100000000000001" customHeight="1">
      <c r="A83" s="120" t="s">
        <v>607</v>
      </c>
      <c r="B83" s="13">
        <v>9920.621935762003</v>
      </c>
      <c r="C83" s="13">
        <v>9275.4147832090021</v>
      </c>
      <c r="D83" s="13">
        <v>8634.348067494002</v>
      </c>
      <c r="E83" s="13">
        <v>31.587880514000016</v>
      </c>
      <c r="F83" s="13">
        <v>27.539678676000001</v>
      </c>
      <c r="G83" s="13">
        <v>24.950081188000002</v>
      </c>
      <c r="H83" s="131" t="s">
        <v>772</v>
      </c>
    </row>
    <row r="84" spans="1:9" ht="17.100000000000001" customHeight="1">
      <c r="A84" s="120" t="s">
        <v>612</v>
      </c>
      <c r="B84" s="13"/>
      <c r="C84" s="13"/>
      <c r="D84" s="13"/>
      <c r="E84" s="13"/>
      <c r="F84" s="13"/>
      <c r="G84" s="13"/>
      <c r="H84" s="131" t="s">
        <v>778</v>
      </c>
    </row>
    <row r="85" spans="1:9" ht="17.100000000000001" customHeight="1">
      <c r="A85" s="120" t="s">
        <v>762</v>
      </c>
      <c r="B85" s="13">
        <v>9051.8403021840004</v>
      </c>
      <c r="C85" s="13">
        <v>9069.8089960339967</v>
      </c>
      <c r="D85" s="13">
        <v>9355.8761575530007</v>
      </c>
      <c r="E85" s="13">
        <v>49.513158565999994</v>
      </c>
      <c r="F85" s="13">
        <v>53.358976995000006</v>
      </c>
      <c r="G85" s="13">
        <v>56.214050876000016</v>
      </c>
      <c r="H85" s="131" t="s">
        <v>773</v>
      </c>
    </row>
    <row r="86" spans="1:9" s="126" customFormat="1" ht="17.100000000000001" customHeight="1">
      <c r="A86" s="120" t="s">
        <v>457</v>
      </c>
      <c r="B86" s="13"/>
      <c r="C86" s="13"/>
      <c r="D86" s="13"/>
      <c r="E86" s="13"/>
      <c r="F86" s="13"/>
      <c r="G86" s="13"/>
      <c r="H86" s="131" t="s">
        <v>779</v>
      </c>
      <c r="I86" s="18"/>
    </row>
    <row r="87" spans="1:9" ht="17.100000000000001" customHeight="1">
      <c r="A87" s="120" t="s">
        <v>763</v>
      </c>
      <c r="B87" s="13">
        <v>2693.4098489629991</v>
      </c>
      <c r="C87" s="13">
        <v>1833.25090026</v>
      </c>
      <c r="D87" s="13">
        <v>1693.1558755930002</v>
      </c>
      <c r="E87" s="13">
        <v>47.107278524000009</v>
      </c>
      <c r="F87" s="13">
        <v>37.293773959000006</v>
      </c>
      <c r="G87" s="13">
        <v>36.29670366700001</v>
      </c>
      <c r="H87" s="131" t="s">
        <v>780</v>
      </c>
    </row>
    <row r="88" spans="1:9" ht="17.100000000000001" customHeight="1">
      <c r="A88" s="120" t="s">
        <v>385</v>
      </c>
      <c r="B88" s="13">
        <v>12201.898318717</v>
      </c>
      <c r="C88" s="13">
        <v>10233.199328417</v>
      </c>
      <c r="D88" s="13">
        <v>8958.1080853239982</v>
      </c>
      <c r="E88" s="13">
        <v>103.44004700000004</v>
      </c>
      <c r="F88" s="13">
        <v>89.439505518999979</v>
      </c>
      <c r="G88" s="13">
        <v>87.923034238000042</v>
      </c>
      <c r="H88" s="131" t="s">
        <v>394</v>
      </c>
    </row>
    <row r="89" spans="1:9" ht="17.100000000000001" customHeight="1">
      <c r="A89" s="120" t="s">
        <v>764</v>
      </c>
      <c r="B89" s="13"/>
      <c r="C89" s="13"/>
      <c r="D89" s="13"/>
      <c r="E89" s="13"/>
      <c r="F89" s="13"/>
      <c r="G89" s="13"/>
      <c r="H89" s="131" t="s">
        <v>395</v>
      </c>
    </row>
    <row r="90" spans="1:9" ht="17.100000000000001" customHeight="1">
      <c r="A90" s="120" t="s">
        <v>765</v>
      </c>
      <c r="B90" s="13">
        <v>591.99495829499995</v>
      </c>
      <c r="C90" s="13">
        <v>513.8523089859998</v>
      </c>
      <c r="D90" s="13">
        <v>548.35804497000004</v>
      </c>
      <c r="E90" s="13">
        <v>4.1799388510000002</v>
      </c>
      <c r="F90" s="13">
        <v>3.0766430100000006</v>
      </c>
      <c r="G90" s="13">
        <v>3.2465136920000002</v>
      </c>
      <c r="H90" s="131" t="s">
        <v>84</v>
      </c>
    </row>
    <row r="91" spans="1:9" ht="17.100000000000001" customHeight="1">
      <c r="A91" s="120" t="s">
        <v>684</v>
      </c>
      <c r="B91" s="13">
        <v>359.09855098399998</v>
      </c>
      <c r="C91" s="13">
        <v>317.80317945999991</v>
      </c>
      <c r="D91" s="13">
        <v>297.65244118100003</v>
      </c>
      <c r="E91" s="13">
        <v>3.7930177260000013</v>
      </c>
      <c r="F91" s="13">
        <v>3.4272260119999998</v>
      </c>
      <c r="G91" s="13">
        <v>4.5396148219999999</v>
      </c>
      <c r="H91" s="131" t="s">
        <v>396</v>
      </c>
    </row>
    <row r="92" spans="1:9" ht="17.100000000000001" customHeight="1">
      <c r="A92" s="120" t="s">
        <v>615</v>
      </c>
      <c r="B92" s="13">
        <v>8929.9941081049983</v>
      </c>
      <c r="C92" s="13">
        <v>9059.8546522460038</v>
      </c>
      <c r="D92" s="13">
        <v>8295.1177253709993</v>
      </c>
      <c r="E92" s="13">
        <v>80.382288537999997</v>
      </c>
      <c r="F92" s="13">
        <v>81.053320974000002</v>
      </c>
      <c r="G92" s="13">
        <v>82.718295341000044</v>
      </c>
      <c r="H92" s="131" t="s">
        <v>616</v>
      </c>
    </row>
    <row r="93" spans="1:9" ht="17.100000000000001" customHeight="1">
      <c r="A93" s="120" t="s">
        <v>386</v>
      </c>
      <c r="B93" s="13">
        <v>3753.4346906970004</v>
      </c>
      <c r="C93" s="13">
        <v>3589.8931543529998</v>
      </c>
      <c r="D93" s="13">
        <v>3924.6483116000009</v>
      </c>
      <c r="E93" s="13">
        <v>42.243152797000008</v>
      </c>
      <c r="F93" s="13">
        <v>43.631229594999979</v>
      </c>
      <c r="G93" s="13">
        <v>45.23383041999999</v>
      </c>
      <c r="H93" s="131" t="s">
        <v>397</v>
      </c>
    </row>
    <row r="94" spans="1:9" ht="17.100000000000001" customHeight="1">
      <c r="A94" s="120" t="s">
        <v>617</v>
      </c>
      <c r="B94" s="13">
        <v>6725.9158582260015</v>
      </c>
      <c r="C94" s="13">
        <v>5309.1540993140015</v>
      </c>
      <c r="D94" s="13">
        <v>5249.1599682459992</v>
      </c>
      <c r="E94" s="13">
        <v>80.097323212999996</v>
      </c>
      <c r="F94" s="13">
        <v>64.861299183</v>
      </c>
      <c r="G94" s="13">
        <v>68.507463610000002</v>
      </c>
      <c r="H94" s="131" t="s">
        <v>618</v>
      </c>
    </row>
    <row r="95" spans="1:9" ht="17.100000000000001" customHeight="1">
      <c r="A95" s="128" t="s">
        <v>424</v>
      </c>
      <c r="B95" s="13">
        <v>70819.247254278307</v>
      </c>
      <c r="C95" s="13">
        <v>68658.668678276037</v>
      </c>
      <c r="D95" s="13">
        <v>60295.491518336996</v>
      </c>
      <c r="E95" s="13">
        <v>486.91514357399848</v>
      </c>
      <c r="F95" s="13">
        <v>481.76925013299956</v>
      </c>
      <c r="G95" s="13">
        <v>482.29606067100002</v>
      </c>
      <c r="H95" s="127" t="s">
        <v>393</v>
      </c>
    </row>
    <row r="96" spans="1:9" ht="17.100000000000001" customHeight="1">
      <c r="A96" s="120"/>
      <c r="B96" s="13"/>
      <c r="D96" s="13"/>
      <c r="G96" s="13"/>
      <c r="H96" s="132"/>
    </row>
    <row r="97" spans="1:9" ht="17.100000000000001" customHeight="1">
      <c r="A97" s="124" t="s">
        <v>65</v>
      </c>
      <c r="B97" s="4">
        <v>113024.37003513618</v>
      </c>
      <c r="C97" s="4">
        <v>108491.23661635478</v>
      </c>
      <c r="D97" s="4">
        <v>100259.07466507111</v>
      </c>
      <c r="E97" s="4">
        <v>1801.3230377400039</v>
      </c>
      <c r="F97" s="4">
        <v>1681.4520979479978</v>
      </c>
      <c r="G97" s="4">
        <v>1553.1593650720026</v>
      </c>
      <c r="H97" s="140" t="s">
        <v>446</v>
      </c>
    </row>
    <row r="98" spans="1:9" ht="17.100000000000001" customHeight="1">
      <c r="A98" s="120" t="s">
        <v>389</v>
      </c>
      <c r="H98" s="131" t="s">
        <v>398</v>
      </c>
    </row>
    <row r="99" spans="1:9" ht="17.100000000000001" customHeight="1">
      <c r="A99" s="120" t="s">
        <v>766</v>
      </c>
      <c r="B99" s="13">
        <v>2692.5867177070004</v>
      </c>
      <c r="C99" s="13">
        <v>2830.7251151819996</v>
      </c>
      <c r="D99" s="13">
        <v>2740.5100184090002</v>
      </c>
      <c r="E99" s="13">
        <v>15.941340922000004</v>
      </c>
      <c r="F99" s="13">
        <v>16.825440069999999</v>
      </c>
      <c r="G99" s="13">
        <v>14.755316689000001</v>
      </c>
      <c r="H99" s="131" t="s">
        <v>774</v>
      </c>
    </row>
    <row r="100" spans="1:9" ht="17.100000000000001" customHeight="1">
      <c r="A100" s="120" t="s">
        <v>619</v>
      </c>
      <c r="B100" s="13">
        <v>6900.6298008599979</v>
      </c>
      <c r="C100" s="13">
        <v>6370.3997022459971</v>
      </c>
      <c r="D100" s="13">
        <v>6140.7867445600004</v>
      </c>
      <c r="E100" s="13">
        <v>9.2289327940000039</v>
      </c>
      <c r="F100" s="13">
        <v>8.5511440170000004</v>
      </c>
      <c r="G100" s="13">
        <v>8.3130638450000021</v>
      </c>
      <c r="H100" s="131" t="s">
        <v>624</v>
      </c>
    </row>
    <row r="101" spans="1:9" ht="17.100000000000001" customHeight="1">
      <c r="A101" s="120" t="s">
        <v>390</v>
      </c>
      <c r="B101" s="13">
        <v>856.52430084700006</v>
      </c>
      <c r="C101" s="13">
        <v>731.28757635299974</v>
      </c>
      <c r="D101" s="13">
        <v>677.38051263599993</v>
      </c>
      <c r="E101" s="13">
        <v>42.385055490999996</v>
      </c>
      <c r="F101" s="13">
        <v>34.958615375999997</v>
      </c>
      <c r="G101" s="13">
        <v>33.50727045</v>
      </c>
      <c r="H101" s="131" t="s">
        <v>399</v>
      </c>
    </row>
    <row r="102" spans="1:9" ht="17.100000000000001" customHeight="1">
      <c r="A102" s="120" t="s">
        <v>767</v>
      </c>
      <c r="B102" s="13"/>
      <c r="C102" s="13"/>
      <c r="D102" s="13"/>
      <c r="E102" s="13"/>
      <c r="F102" s="13"/>
      <c r="G102" s="13"/>
      <c r="H102" s="131" t="s">
        <v>681</v>
      </c>
    </row>
    <row r="103" spans="1:9" ht="17.100000000000001" customHeight="1">
      <c r="A103" s="120" t="s">
        <v>768</v>
      </c>
      <c r="B103" s="13">
        <v>18769.040508171005</v>
      </c>
      <c r="C103" s="13">
        <v>17592.688830730989</v>
      </c>
      <c r="D103" s="13">
        <v>14544.111247385004</v>
      </c>
      <c r="E103" s="13">
        <v>301.61166154899996</v>
      </c>
      <c r="F103" s="13">
        <v>279.67213871599989</v>
      </c>
      <c r="G103" s="13">
        <v>240.2902513289998</v>
      </c>
      <c r="H103" s="131" t="s">
        <v>89</v>
      </c>
    </row>
    <row r="104" spans="1:9" ht="17.100000000000001" customHeight="1">
      <c r="A104" s="120" t="s">
        <v>769</v>
      </c>
      <c r="B104" s="13">
        <v>8169.4679897109963</v>
      </c>
      <c r="C104" s="13">
        <v>7550.6208351690011</v>
      </c>
      <c r="D104" s="13">
        <v>7113.4419371580007</v>
      </c>
      <c r="E104" s="13">
        <v>82.282323966999968</v>
      </c>
      <c r="F104" s="13">
        <v>68.099778937000011</v>
      </c>
      <c r="G104" s="13">
        <v>63.761558788000002</v>
      </c>
      <c r="H104" s="131" t="s">
        <v>775</v>
      </c>
    </row>
    <row r="105" spans="1:9" ht="17.100000000000001" customHeight="1">
      <c r="A105" s="120" t="s">
        <v>770</v>
      </c>
      <c r="B105" s="13">
        <v>2972.28843181</v>
      </c>
      <c r="C105" s="13">
        <v>2828.4423909700004</v>
      </c>
      <c r="D105" s="13">
        <v>3082.1863857620015</v>
      </c>
      <c r="E105" s="13">
        <v>33.334164866999998</v>
      </c>
      <c r="F105" s="13">
        <v>28.184741725999999</v>
      </c>
      <c r="G105" s="13">
        <v>29.138937674999998</v>
      </c>
      <c r="H105" s="131" t="s">
        <v>781</v>
      </c>
    </row>
    <row r="106" spans="1:9" ht="17.100000000000001" customHeight="1">
      <c r="A106" s="120" t="s">
        <v>391</v>
      </c>
      <c r="B106" s="13">
        <v>20322.642033716002</v>
      </c>
      <c r="C106" s="13">
        <v>21975.100432811007</v>
      </c>
      <c r="D106" s="13">
        <v>21140.465563399997</v>
      </c>
      <c r="E106" s="13">
        <v>184.51496554100007</v>
      </c>
      <c r="F106" s="13">
        <v>200.76375320699998</v>
      </c>
      <c r="G106" s="13">
        <v>199.50907618000002</v>
      </c>
      <c r="H106" s="131" t="s">
        <v>400</v>
      </c>
    </row>
    <row r="107" spans="1:9" ht="17.100000000000001" customHeight="1">
      <c r="A107" s="128" t="s">
        <v>424</v>
      </c>
      <c r="B107" s="13">
        <v>52341.190252314176</v>
      </c>
      <c r="C107" s="13">
        <v>48611.971732892795</v>
      </c>
      <c r="D107" s="13">
        <v>44820.192255761096</v>
      </c>
      <c r="E107" s="13">
        <v>1132.0245926090038</v>
      </c>
      <c r="F107" s="13">
        <v>1044.396485898998</v>
      </c>
      <c r="G107" s="13">
        <v>963.8838901160027</v>
      </c>
      <c r="H107" s="131" t="s">
        <v>393</v>
      </c>
    </row>
    <row r="108" spans="1:9" ht="17.100000000000001" customHeight="1">
      <c r="A108" s="128"/>
      <c r="B108" s="13"/>
      <c r="C108" s="13"/>
      <c r="D108" s="13"/>
      <c r="E108" s="13"/>
      <c r="F108" s="13"/>
      <c r="G108" s="142"/>
      <c r="H108" s="131"/>
    </row>
    <row r="109" spans="1:9" ht="17.100000000000001" customHeight="1">
      <c r="A109" s="124" t="s">
        <v>388</v>
      </c>
      <c r="B109" s="4">
        <v>317.23792700000001</v>
      </c>
      <c r="C109" s="4">
        <v>176.83387306200004</v>
      </c>
      <c r="D109" s="4">
        <v>113.623464</v>
      </c>
      <c r="E109" s="419">
        <v>7.9224989999999995E-2</v>
      </c>
      <c r="F109" s="419">
        <v>6.6581000000000008E-4</v>
      </c>
      <c r="G109" s="419">
        <v>0.17578575500000002</v>
      </c>
      <c r="H109" s="140" t="s">
        <v>2</v>
      </c>
    </row>
    <row r="110" spans="1:9" ht="17.100000000000001" customHeight="1">
      <c r="A110" s="16"/>
      <c r="B110" s="141"/>
      <c r="D110" s="13"/>
      <c r="G110" s="142"/>
      <c r="H110" s="140"/>
    </row>
    <row r="111" spans="1:9" ht="17.100000000000001" customHeight="1">
      <c r="A111" s="105" t="s">
        <v>251</v>
      </c>
      <c r="B111" s="4">
        <v>490952.65808650688</v>
      </c>
      <c r="C111" s="4">
        <v>481441.81469026575</v>
      </c>
      <c r="D111" s="4">
        <v>438079.67108067143</v>
      </c>
      <c r="E111" s="4">
        <v>59470.265077166005</v>
      </c>
      <c r="F111" s="4">
        <v>55112.205097376987</v>
      </c>
      <c r="G111" s="4">
        <v>52961.052816793963</v>
      </c>
      <c r="H111" s="143" t="s">
        <v>289</v>
      </c>
      <c r="I111" s="126"/>
    </row>
    <row r="112" spans="1:9" ht="12.75" customHeight="1">
      <c r="A112" s="16"/>
      <c r="B112" s="4"/>
      <c r="D112" s="16"/>
      <c r="F112" s="13"/>
      <c r="G112" s="6"/>
      <c r="H112" s="144"/>
    </row>
    <row r="113" spans="1:8" ht="12.75" customHeight="1">
      <c r="A113" s="16"/>
      <c r="B113" s="16"/>
      <c r="C113" s="4"/>
      <c r="D113" s="16"/>
      <c r="E113" s="325"/>
      <c r="F113" s="414"/>
      <c r="G113" s="325"/>
      <c r="H113" s="144"/>
    </row>
    <row r="114" spans="1:8" ht="12.75" customHeight="1">
      <c r="A114" s="16"/>
      <c r="B114" s="89"/>
      <c r="C114" s="333"/>
      <c r="D114" s="16"/>
      <c r="G114" s="6"/>
      <c r="H114" s="144"/>
    </row>
    <row r="115" spans="1:8" ht="12.75" customHeight="1">
      <c r="H115" s="144"/>
    </row>
    <row r="116" spans="1:8" ht="12.75" customHeight="1">
      <c r="H116" s="144"/>
    </row>
    <row r="117" spans="1:8" ht="12.75" customHeight="1">
      <c r="A117" s="16"/>
      <c r="B117" s="16"/>
      <c r="C117" s="16"/>
      <c r="D117" s="16"/>
      <c r="G117" s="16"/>
      <c r="H117" s="144"/>
    </row>
    <row r="118" spans="1:8" ht="12.75" customHeight="1">
      <c r="A118" s="16"/>
      <c r="B118" s="16"/>
      <c r="C118" s="16"/>
      <c r="D118" s="16"/>
      <c r="G118" s="16"/>
      <c r="H118" s="144"/>
    </row>
    <row r="119" spans="1:8" ht="12.75" customHeight="1">
      <c r="A119" s="16"/>
      <c r="B119" s="16"/>
      <c r="C119" s="16"/>
      <c r="D119" s="16"/>
      <c r="F119" s="18" t="s">
        <v>527</v>
      </c>
      <c r="G119" s="16"/>
      <c r="H119" s="144"/>
    </row>
    <row r="120" spans="1:8" ht="12.75" customHeight="1">
      <c r="A120" s="16"/>
      <c r="B120" s="16"/>
      <c r="C120" s="16"/>
      <c r="D120" s="16"/>
      <c r="G120" s="16"/>
      <c r="H120" s="144"/>
    </row>
    <row r="121" spans="1:8" ht="12.75" customHeight="1">
      <c r="A121" s="16"/>
      <c r="B121" s="16"/>
      <c r="C121" s="16"/>
      <c r="D121" s="16"/>
      <c r="G121" s="16"/>
      <c r="H121" s="144"/>
    </row>
    <row r="122" spans="1:8" ht="12.75" customHeight="1">
      <c r="A122" s="16"/>
      <c r="B122" s="16"/>
      <c r="C122" s="16"/>
      <c r="D122" s="16"/>
      <c r="G122" s="16"/>
      <c r="H122" s="144"/>
    </row>
    <row r="123" spans="1:8" ht="12.75" customHeight="1">
      <c r="A123" s="16"/>
      <c r="B123" s="16"/>
      <c r="C123" s="16"/>
      <c r="D123" s="16"/>
      <c r="G123" s="16"/>
      <c r="H123" s="144"/>
    </row>
    <row r="124" spans="1:8" ht="12.75" customHeight="1">
      <c r="A124" s="16"/>
      <c r="B124" s="16"/>
      <c r="C124" s="16"/>
      <c r="D124" s="16"/>
      <c r="G124" s="16"/>
      <c r="H124" s="144"/>
    </row>
    <row r="125" spans="1:8" ht="12.75" customHeight="1">
      <c r="A125" s="16"/>
      <c r="B125" s="16"/>
      <c r="C125" s="16"/>
      <c r="D125" s="16"/>
      <c r="G125" s="16"/>
      <c r="H125" s="144"/>
    </row>
    <row r="126" spans="1:8" ht="12.75" customHeight="1">
      <c r="A126" s="16"/>
      <c r="B126" s="16"/>
      <c r="C126" s="16"/>
      <c r="D126" s="16"/>
      <c r="G126" s="16"/>
      <c r="H126" s="144"/>
    </row>
    <row r="127" spans="1:8" ht="12.75" customHeight="1">
      <c r="A127" s="16"/>
      <c r="B127" s="16"/>
      <c r="C127" s="16"/>
      <c r="D127" s="16"/>
      <c r="G127" s="16"/>
      <c r="H127" s="144"/>
    </row>
    <row r="128" spans="1:8" ht="12.75" customHeight="1">
      <c r="A128" s="16"/>
      <c r="B128" s="16"/>
      <c r="C128" s="16"/>
      <c r="D128" s="16"/>
      <c r="G128" s="16"/>
      <c r="H128" s="144"/>
    </row>
    <row r="129" spans="1:9" ht="12.75" customHeight="1">
      <c r="A129" s="16"/>
      <c r="B129" s="16"/>
      <c r="C129" s="16"/>
      <c r="D129" s="16"/>
      <c r="G129" s="16"/>
      <c r="H129" s="144"/>
    </row>
    <row r="130" spans="1:9" ht="12.75" customHeight="1">
      <c r="A130" s="16"/>
      <c r="B130" s="16"/>
      <c r="C130" s="16"/>
      <c r="D130" s="16"/>
      <c r="G130" s="16"/>
      <c r="H130" s="144"/>
    </row>
    <row r="131" spans="1:9" ht="12.75" customHeight="1">
      <c r="A131" s="16"/>
      <c r="B131" s="16"/>
      <c r="C131" s="16"/>
      <c r="D131" s="16"/>
      <c r="G131" s="16"/>
      <c r="H131" s="144"/>
    </row>
    <row r="132" spans="1:9" ht="12.75" customHeight="1">
      <c r="A132" s="16"/>
      <c r="B132" s="16"/>
      <c r="C132" s="16"/>
      <c r="D132" s="16"/>
      <c r="G132" s="16"/>
      <c r="H132" s="144"/>
    </row>
    <row r="133" spans="1:9" ht="12.75" customHeight="1">
      <c r="A133" s="111"/>
      <c r="B133" s="16"/>
      <c r="C133" s="16"/>
      <c r="D133" s="145"/>
      <c r="E133" s="145"/>
      <c r="G133" s="6"/>
      <c r="H133" s="146"/>
    </row>
    <row r="134" spans="1:9" ht="12.75" customHeight="1">
      <c r="A134" s="74" t="s">
        <v>356</v>
      </c>
      <c r="B134" s="111"/>
      <c r="C134" s="16"/>
      <c r="D134" s="34"/>
      <c r="E134" s="34"/>
      <c r="G134" s="34"/>
      <c r="H134" s="95" t="s">
        <v>357</v>
      </c>
      <c r="I134" s="16"/>
    </row>
    <row r="135" spans="1:9" ht="12.75" customHeight="1">
      <c r="A135" s="147"/>
      <c r="B135" s="74"/>
      <c r="C135" s="111"/>
      <c r="D135" s="147"/>
      <c r="E135" s="147"/>
      <c r="G135" s="147"/>
      <c r="H135" s="147"/>
    </row>
    <row r="136" spans="1:9" ht="12.75" customHeight="1">
      <c r="B136" s="147"/>
      <c r="C136" s="74"/>
    </row>
    <row r="137" spans="1:9" ht="12.75" customHeight="1">
      <c r="C137" s="147"/>
      <c r="F137" s="145"/>
    </row>
    <row r="138" spans="1:9" ht="12.75" customHeight="1">
      <c r="A138" s="16"/>
      <c r="D138" s="16"/>
      <c r="F138" s="34"/>
      <c r="G138" s="16"/>
      <c r="H138" s="144"/>
    </row>
    <row r="139" spans="1:9" ht="8.1" customHeight="1">
      <c r="A139" s="16"/>
      <c r="B139" s="16"/>
      <c r="D139" s="16"/>
      <c r="F139" s="147"/>
      <c r="G139" s="16"/>
      <c r="H139" s="144"/>
    </row>
    <row r="140" spans="1:9" ht="8.1" customHeight="1">
      <c r="A140" s="16"/>
      <c r="B140" s="16"/>
      <c r="C140" s="16"/>
      <c r="D140" s="16"/>
      <c r="G140" s="16"/>
      <c r="H140" s="144"/>
    </row>
    <row r="141" spans="1:9" ht="12.75" customHeight="1">
      <c r="A141" s="111"/>
      <c r="B141" s="16"/>
      <c r="C141" s="16"/>
      <c r="D141" s="145"/>
      <c r="E141" s="145"/>
      <c r="G141" s="6"/>
      <c r="H141" s="146"/>
    </row>
    <row r="142" spans="1:9" s="34" customFormat="1" ht="12.75" customHeight="1">
      <c r="A142" s="74"/>
      <c r="B142" s="111"/>
      <c r="C142" s="16"/>
      <c r="F142" s="18"/>
      <c r="H142" s="95"/>
      <c r="I142" s="16"/>
    </row>
    <row r="143" spans="1:9" ht="12.75" customHeight="1">
      <c r="A143" s="147"/>
      <c r="B143" s="74"/>
      <c r="C143" s="111"/>
      <c r="D143" s="147"/>
      <c r="E143" s="147"/>
      <c r="G143" s="147"/>
      <c r="H143" s="147"/>
    </row>
    <row r="144" spans="1:9" ht="12.75" customHeight="1">
      <c r="B144" s="147"/>
      <c r="C144" s="74"/>
    </row>
    <row r="145" spans="3:6" ht="12.75" customHeight="1">
      <c r="C145" s="147"/>
      <c r="F145" s="145"/>
    </row>
    <row r="146" spans="3:6">
      <c r="F146" s="34"/>
    </row>
    <row r="147" spans="3:6" ht="14.25">
      <c r="F147" s="147"/>
    </row>
  </sheetData>
  <mergeCells count="3">
    <mergeCell ref="E5:G5"/>
    <mergeCell ref="E72:G72"/>
    <mergeCell ref="B72:D72"/>
  </mergeCells>
  <printOptions gridLinesSet="0"/>
  <pageMargins left="0.78740157480314965" right="0.57604166666666667" top="0.78740157480314965" bottom="0.78740157480314965" header="0.51181102362204722" footer="0.51181102362204722"/>
  <pageSetup paperSize="9" scale="70" pageOrder="overThenDown" orientation="portrait" r:id="rId1"/>
  <headerFooter alignWithMargins="0"/>
  <rowBreaks count="1" manualBreakCount="1"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L137"/>
  <sheetViews>
    <sheetView showGridLines="0" view="pageLayout" workbookViewId="0">
      <selection activeCell="F9" sqref="F9"/>
    </sheetView>
  </sheetViews>
  <sheetFormatPr baseColWidth="10" defaultColWidth="9.625" defaultRowHeight="12.75"/>
  <cols>
    <col min="1" max="1" width="37.125" style="7" customWidth="1"/>
    <col min="2" max="4" width="8.375" style="7" customWidth="1"/>
    <col min="5" max="5" width="10" style="7" customWidth="1"/>
    <col min="6" max="7" width="8.375" style="7" customWidth="1"/>
    <col min="8" max="8" width="31.75" style="7" customWidth="1"/>
    <col min="9" max="9" width="7.625" style="7" customWidth="1"/>
    <col min="10" max="16384" width="9.625" style="7"/>
  </cols>
  <sheetData>
    <row r="1" spans="1:12" ht="24.75" customHeight="1">
      <c r="A1" s="148" t="s">
        <v>290</v>
      </c>
      <c r="B1" s="148"/>
      <c r="C1" s="148"/>
      <c r="H1" s="149" t="s">
        <v>300</v>
      </c>
    </row>
    <row r="2" spans="1:12" ht="18.95" customHeight="1">
      <c r="H2" s="150"/>
    </row>
    <row r="3" spans="1:12" ht="20.25" customHeight="1">
      <c r="A3" s="151" t="s">
        <v>500</v>
      </c>
      <c r="B3" s="151"/>
      <c r="C3" s="151"/>
      <c r="D3" s="18"/>
      <c r="E3" s="18"/>
      <c r="F3" s="18"/>
      <c r="G3" s="16"/>
      <c r="H3" s="152" t="s">
        <v>499</v>
      </c>
      <c r="I3" s="153"/>
    </row>
    <row r="4" spans="1:12" ht="18.95" customHeight="1">
      <c r="H4" s="154"/>
    </row>
    <row r="5" spans="1:12" ht="14.1" customHeight="1">
      <c r="B5" s="120"/>
      <c r="C5" s="120"/>
      <c r="D5" s="155"/>
      <c r="E5" s="156"/>
      <c r="F5" s="156"/>
      <c r="G5" s="157"/>
    </row>
    <row r="6" spans="1:12" ht="14.1" customHeight="1">
      <c r="A6" s="120" t="s">
        <v>380</v>
      </c>
      <c r="B6" s="483" t="s">
        <v>826</v>
      </c>
      <c r="C6" s="483"/>
      <c r="D6" s="483"/>
      <c r="E6" s="483" t="s">
        <v>825</v>
      </c>
      <c r="F6" s="483"/>
      <c r="G6" s="483"/>
      <c r="H6" s="121" t="s">
        <v>515</v>
      </c>
    </row>
    <row r="7" spans="1:12" ht="17.25" customHeight="1">
      <c r="A7" s="122" t="s">
        <v>381</v>
      </c>
      <c r="B7" s="303" t="s">
        <v>698</v>
      </c>
      <c r="C7" s="303" t="s">
        <v>697</v>
      </c>
      <c r="D7" s="304">
        <v>2017</v>
      </c>
      <c r="E7" s="303" t="s">
        <v>698</v>
      </c>
      <c r="F7" s="303" t="s">
        <v>697</v>
      </c>
      <c r="G7" s="304">
        <v>2017</v>
      </c>
      <c r="H7" s="121" t="s">
        <v>375</v>
      </c>
    </row>
    <row r="8" spans="1:12" ht="8.1" customHeight="1">
      <c r="H8" s="154"/>
    </row>
    <row r="9" spans="1:12" s="160" customFormat="1" ht="15" customHeight="1">
      <c r="A9" s="5" t="s">
        <v>3</v>
      </c>
      <c r="B9" s="4">
        <v>56337.891757767946</v>
      </c>
      <c r="C9" s="4">
        <v>53146.047319175072</v>
      </c>
      <c r="D9" s="4">
        <v>49381.555267042131</v>
      </c>
      <c r="E9" s="4">
        <v>3909.1667324069981</v>
      </c>
      <c r="F9" s="4">
        <v>3765.2798579620012</v>
      </c>
      <c r="G9" s="4">
        <v>3476.4150769900048</v>
      </c>
      <c r="H9" s="159" t="s">
        <v>325</v>
      </c>
    </row>
    <row r="10" spans="1:12" ht="15" customHeight="1">
      <c r="A10" s="161" t="s">
        <v>8</v>
      </c>
      <c r="B10" s="13">
        <v>4895.0763230559969</v>
      </c>
      <c r="C10" s="13">
        <v>4291.9208317760013</v>
      </c>
      <c r="D10" s="13">
        <v>3776.6973924950003</v>
      </c>
      <c r="E10" s="13">
        <v>651.88559017999989</v>
      </c>
      <c r="F10" s="13">
        <v>739.20988778999981</v>
      </c>
      <c r="G10" s="13">
        <v>691.20215280700018</v>
      </c>
      <c r="H10" s="163" t="s">
        <v>29</v>
      </c>
    </row>
    <row r="11" spans="1:12" ht="15" customHeight="1">
      <c r="A11" s="161" t="s">
        <v>10</v>
      </c>
      <c r="B11" s="13">
        <v>210.83721480099993</v>
      </c>
      <c r="C11" s="13">
        <v>246.9218197000001</v>
      </c>
      <c r="D11" s="13">
        <v>216.32609493999996</v>
      </c>
      <c r="E11" s="13">
        <v>10.447660940000002</v>
      </c>
      <c r="F11" s="13">
        <v>13.009062345</v>
      </c>
      <c r="G11" s="13">
        <v>10.564840769999998</v>
      </c>
      <c r="H11" s="163" t="s">
        <v>31</v>
      </c>
    </row>
    <row r="12" spans="1:12" ht="15" customHeight="1">
      <c r="A12" s="161" t="s">
        <v>9</v>
      </c>
      <c r="B12" s="13">
        <v>1846.3982295900003</v>
      </c>
      <c r="C12" s="13">
        <v>1833.3539232830005</v>
      </c>
      <c r="D12" s="13">
        <v>1651.7715144179997</v>
      </c>
      <c r="E12" s="13">
        <v>110.43886880000002</v>
      </c>
      <c r="F12" s="13">
        <v>107.23735529700001</v>
      </c>
      <c r="G12" s="13">
        <v>97.898561297000001</v>
      </c>
      <c r="H12" s="163" t="s">
        <v>30</v>
      </c>
      <c r="K12" s="162"/>
    </row>
    <row r="13" spans="1:12" ht="15" customHeight="1">
      <c r="A13" s="161" t="s">
        <v>5</v>
      </c>
      <c r="B13" s="13">
        <v>7933.5637426380008</v>
      </c>
      <c r="C13" s="13">
        <v>8690.7446282029978</v>
      </c>
      <c r="D13" s="13">
        <v>9208.629109974001</v>
      </c>
      <c r="E13" s="13">
        <v>106.84143794499997</v>
      </c>
      <c r="F13" s="13">
        <v>88.692250783999995</v>
      </c>
      <c r="G13" s="13">
        <v>114.06675544799999</v>
      </c>
      <c r="H13" s="163" t="s">
        <v>26</v>
      </c>
      <c r="K13" s="162"/>
    </row>
    <row r="14" spans="1:12" ht="15" customHeight="1">
      <c r="A14" s="161" t="s">
        <v>323</v>
      </c>
      <c r="B14" s="13">
        <v>1644.7800552600004</v>
      </c>
      <c r="C14" s="13">
        <v>1360.3958606699998</v>
      </c>
      <c r="D14" s="13">
        <v>1480.6483247249998</v>
      </c>
      <c r="E14" s="13">
        <v>154.78648228000003</v>
      </c>
      <c r="F14" s="13">
        <v>116.91361199999999</v>
      </c>
      <c r="G14" s="13">
        <v>139.08024945</v>
      </c>
      <c r="H14" s="163" t="s">
        <v>215</v>
      </c>
      <c r="K14" s="162"/>
    </row>
    <row r="15" spans="1:12" ht="15" customHeight="1">
      <c r="A15" s="161" t="s">
        <v>626</v>
      </c>
      <c r="B15" s="13">
        <v>2601.9207496100007</v>
      </c>
      <c r="C15" s="13">
        <v>2107.5955062249996</v>
      </c>
      <c r="D15" s="13">
        <v>1821.8212518680002</v>
      </c>
      <c r="E15" s="13">
        <v>68.901515049999986</v>
      </c>
      <c r="F15" s="13">
        <v>58.746673782000009</v>
      </c>
      <c r="G15" s="13">
        <v>58.354849900000012</v>
      </c>
      <c r="H15" s="163" t="s">
        <v>627</v>
      </c>
      <c r="K15" s="162"/>
    </row>
    <row r="16" spans="1:12" ht="15" customHeight="1">
      <c r="A16" s="161" t="s">
        <v>6</v>
      </c>
      <c r="B16" s="13">
        <v>5557.4743209959988</v>
      </c>
      <c r="C16" s="13">
        <v>5534.9966306530005</v>
      </c>
      <c r="D16" s="13">
        <v>5175.4399765590015</v>
      </c>
      <c r="E16" s="13">
        <v>482.31379231200015</v>
      </c>
      <c r="F16" s="13">
        <v>538.15310298600014</v>
      </c>
      <c r="G16" s="13">
        <v>390.22517382400002</v>
      </c>
      <c r="H16" s="163" t="s">
        <v>27</v>
      </c>
      <c r="L16" s="158"/>
    </row>
    <row r="17" spans="1:10" ht="15" customHeight="1">
      <c r="A17" s="161" t="s">
        <v>628</v>
      </c>
      <c r="B17" s="13">
        <v>7862.3020944480004</v>
      </c>
      <c r="C17" s="13">
        <v>7450.9791205929996</v>
      </c>
      <c r="D17" s="13">
        <v>6768.8437418409985</v>
      </c>
      <c r="E17" s="13">
        <v>210.12854973900008</v>
      </c>
      <c r="F17" s="13">
        <v>196.86600103800001</v>
      </c>
      <c r="G17" s="13">
        <v>184.50721363700001</v>
      </c>
      <c r="H17" s="163" t="s">
        <v>785</v>
      </c>
    </row>
    <row r="18" spans="1:10" ht="15" customHeight="1">
      <c r="A18" s="161" t="s">
        <v>4</v>
      </c>
      <c r="B18" s="13">
        <v>3708.5146994549996</v>
      </c>
      <c r="C18" s="13">
        <v>4061.0009288560004</v>
      </c>
      <c r="D18" s="13">
        <v>3489.3967635669997</v>
      </c>
      <c r="E18" s="13">
        <v>271.04355798900002</v>
      </c>
      <c r="F18" s="13">
        <v>298.14499467200011</v>
      </c>
      <c r="G18" s="13">
        <v>252.28614824900006</v>
      </c>
      <c r="H18" s="163" t="s">
        <v>25</v>
      </c>
    </row>
    <row r="19" spans="1:10" ht="15" customHeight="1">
      <c r="A19" s="161" t="s">
        <v>7</v>
      </c>
      <c r="B19" s="13">
        <v>7541.8944630509986</v>
      </c>
      <c r="C19" s="13">
        <v>6365.3229593140004</v>
      </c>
      <c r="D19" s="13">
        <v>5709.7670591139995</v>
      </c>
      <c r="E19" s="13">
        <v>605.04543968200005</v>
      </c>
      <c r="F19" s="13">
        <v>561.29400418000012</v>
      </c>
      <c r="G19" s="13">
        <v>532.50471174500012</v>
      </c>
      <c r="H19" s="163" t="s">
        <v>28</v>
      </c>
    </row>
    <row r="20" spans="1:10" ht="15" customHeight="1">
      <c r="A20" s="128" t="s">
        <v>409</v>
      </c>
      <c r="B20" s="13">
        <v>12535.129864862938</v>
      </c>
      <c r="C20" s="13">
        <v>11202.815109902069</v>
      </c>
      <c r="D20" s="13">
        <v>10082.214037541133</v>
      </c>
      <c r="E20" s="13">
        <v>1237.3338374899977</v>
      </c>
      <c r="F20" s="13">
        <v>1047.0129130880014</v>
      </c>
      <c r="G20" s="13">
        <v>1005.7244198630046</v>
      </c>
      <c r="H20" s="127" t="s">
        <v>407</v>
      </c>
    </row>
    <row r="21" spans="1:10" ht="10.5" customHeight="1">
      <c r="A21" s="161"/>
      <c r="C21" s="162"/>
      <c r="D21" s="162"/>
      <c r="F21" s="162"/>
      <c r="G21" s="162"/>
      <c r="H21" s="164"/>
    </row>
    <row r="22" spans="1:10" s="160" customFormat="1" ht="15" customHeight="1">
      <c r="A22" s="5" t="s">
        <v>11</v>
      </c>
      <c r="B22" s="4">
        <v>4294.9473602879998</v>
      </c>
      <c r="C22" s="4">
        <v>3209.0750265080005</v>
      </c>
      <c r="D22" s="4">
        <v>2279.209760703</v>
      </c>
      <c r="E22" s="4">
        <v>469.20108588500005</v>
      </c>
      <c r="F22" s="4">
        <v>382.04759890999992</v>
      </c>
      <c r="G22" s="4">
        <v>411.17485732700004</v>
      </c>
      <c r="H22" s="159" t="s">
        <v>328</v>
      </c>
    </row>
    <row r="23" spans="1:10" ht="15" customHeight="1">
      <c r="A23" s="161" t="s">
        <v>12</v>
      </c>
      <c r="B23" s="13">
        <v>3679.5113702379995</v>
      </c>
      <c r="C23" s="13">
        <v>3102.747550481</v>
      </c>
      <c r="D23" s="13">
        <v>2247.0560072880003</v>
      </c>
      <c r="E23" s="13">
        <v>465.13529557499999</v>
      </c>
      <c r="F23" s="13">
        <v>379.07778080999998</v>
      </c>
      <c r="G23" s="13">
        <v>406.34942541700002</v>
      </c>
      <c r="H23" s="163" t="s">
        <v>32</v>
      </c>
    </row>
    <row r="24" spans="1:10" ht="15" customHeight="1">
      <c r="A24" s="161" t="s">
        <v>632</v>
      </c>
      <c r="B24" s="397">
        <v>4.7999999999999994E-5</v>
      </c>
      <c r="C24" s="13">
        <v>3.8951165700000003</v>
      </c>
      <c r="D24" s="13">
        <v>10.313586489999999</v>
      </c>
      <c r="E24" s="397">
        <v>1.5599999999999997E-4</v>
      </c>
      <c r="F24" s="397">
        <v>0.266986</v>
      </c>
      <c r="G24" s="13">
        <v>1.4512517</v>
      </c>
      <c r="H24" s="163" t="s">
        <v>786</v>
      </c>
    </row>
    <row r="25" spans="1:10" ht="15" customHeight="1">
      <c r="A25" s="128" t="s">
        <v>409</v>
      </c>
      <c r="B25" s="13">
        <v>615.43594205000045</v>
      </c>
      <c r="C25" s="13">
        <v>102.43235945700053</v>
      </c>
      <c r="D25" s="13">
        <v>21.840166924999721</v>
      </c>
      <c r="E25" s="13">
        <v>4.065634310000064</v>
      </c>
      <c r="F25" s="13">
        <v>2.7028320999999664</v>
      </c>
      <c r="G25" s="13">
        <v>3.37418021000002</v>
      </c>
      <c r="H25" s="127" t="s">
        <v>407</v>
      </c>
    </row>
    <row r="26" spans="1:10" ht="9.75" customHeight="1">
      <c r="A26" s="161"/>
      <c r="C26" s="162"/>
      <c r="D26" s="162"/>
      <c r="F26" s="162"/>
      <c r="G26" s="162"/>
      <c r="H26" s="164"/>
    </row>
    <row r="27" spans="1:10" s="160" customFormat="1" ht="15" customHeight="1">
      <c r="A27" s="5" t="s">
        <v>13</v>
      </c>
      <c r="B27" s="158">
        <v>19242.153220005996</v>
      </c>
      <c r="C27" s="158">
        <v>20162.822780437004</v>
      </c>
      <c r="D27" s="158">
        <v>20491.173108734994</v>
      </c>
      <c r="E27" s="158">
        <v>13460.383263495998</v>
      </c>
      <c r="F27" s="158">
        <v>14961.854029569999</v>
      </c>
      <c r="G27" s="158">
        <v>14381.629760900989</v>
      </c>
      <c r="H27" s="159" t="s">
        <v>332</v>
      </c>
    </row>
    <row r="28" spans="1:10" s="160" customFormat="1" ht="15" customHeight="1">
      <c r="A28" s="5" t="s">
        <v>426</v>
      </c>
      <c r="B28" s="4">
        <v>5951.3928980079882</v>
      </c>
      <c r="C28" s="4">
        <v>5475.3539454659967</v>
      </c>
      <c r="D28" s="4">
        <v>5271.4773596989953</v>
      </c>
      <c r="E28" s="4">
        <v>242.64664892799985</v>
      </c>
      <c r="F28" s="4">
        <v>232.70099152300003</v>
      </c>
      <c r="G28" s="4">
        <v>266.60233873600026</v>
      </c>
      <c r="H28" s="159" t="s">
        <v>378</v>
      </c>
    </row>
    <row r="29" spans="1:10" ht="15" customHeight="1">
      <c r="A29" s="161" t="s">
        <v>631</v>
      </c>
      <c r="B29" s="13">
        <v>767.61559529499993</v>
      </c>
      <c r="C29" s="13">
        <v>731.74326824000002</v>
      </c>
      <c r="D29" s="13">
        <v>543.88739398099983</v>
      </c>
      <c r="E29" s="13">
        <v>40.029761470000004</v>
      </c>
      <c r="F29" s="13">
        <v>34.864488173000005</v>
      </c>
      <c r="G29" s="13">
        <v>22.143055336</v>
      </c>
      <c r="H29" s="163" t="s">
        <v>630</v>
      </c>
    </row>
    <row r="30" spans="1:10" ht="15" customHeight="1">
      <c r="A30" s="161" t="s">
        <v>586</v>
      </c>
      <c r="B30" s="13">
        <v>618.19185828000002</v>
      </c>
      <c r="C30" s="13">
        <v>628.67760696999994</v>
      </c>
      <c r="D30" s="13">
        <v>712.87883147000002</v>
      </c>
      <c r="E30" s="13">
        <v>35.796179060000007</v>
      </c>
      <c r="F30" s="13">
        <v>30.761547499999992</v>
      </c>
      <c r="G30" s="13">
        <v>34.50489125</v>
      </c>
      <c r="H30" s="163" t="s">
        <v>788</v>
      </c>
    </row>
    <row r="31" spans="1:10" ht="15" customHeight="1">
      <c r="A31" s="161" t="s">
        <v>428</v>
      </c>
      <c r="B31" s="13">
        <v>1569.7705620880001</v>
      </c>
      <c r="C31" s="13">
        <v>1361.6534517590007</v>
      </c>
      <c r="D31" s="13">
        <v>1180.987634053</v>
      </c>
      <c r="E31" s="13">
        <v>52.210505420000018</v>
      </c>
      <c r="F31" s="13">
        <v>45.600722205000011</v>
      </c>
      <c r="G31" s="13">
        <v>59.278517215000008</v>
      </c>
      <c r="H31" s="163" t="s">
        <v>33</v>
      </c>
      <c r="J31" s="405"/>
    </row>
    <row r="32" spans="1:10" ht="15" customHeight="1">
      <c r="A32" s="128" t="s">
        <v>411</v>
      </c>
      <c r="B32" s="13">
        <v>2995.8148823449883</v>
      </c>
      <c r="C32" s="13">
        <v>2753.2796184969961</v>
      </c>
      <c r="D32" s="13">
        <v>2833.7235001949957</v>
      </c>
      <c r="E32" s="13">
        <v>114.61020297799982</v>
      </c>
      <c r="F32" s="13">
        <v>121.47423364500003</v>
      </c>
      <c r="G32" s="13">
        <v>150.67587493500025</v>
      </c>
      <c r="H32" s="127" t="s">
        <v>407</v>
      </c>
    </row>
    <row r="33" spans="1:8" ht="8.25" customHeight="1">
      <c r="A33" s="161"/>
      <c r="C33" s="162"/>
      <c r="D33" s="162"/>
      <c r="F33" s="162"/>
      <c r="G33" s="162"/>
    </row>
    <row r="34" spans="1:8" s="160" customFormat="1" ht="15" customHeight="1">
      <c r="A34" s="5" t="s">
        <v>427</v>
      </c>
      <c r="B34" s="4">
        <v>13290.760321998006</v>
      </c>
      <c r="C34" s="4">
        <v>14687.468834971005</v>
      </c>
      <c r="D34" s="4">
        <v>15219.695749036</v>
      </c>
      <c r="E34" s="4">
        <v>13217.736614567999</v>
      </c>
      <c r="F34" s="4">
        <v>14729.153038046999</v>
      </c>
      <c r="G34" s="4">
        <v>14115.027422164989</v>
      </c>
      <c r="H34" s="159" t="s">
        <v>333</v>
      </c>
    </row>
    <row r="35" spans="1:8" ht="15" customHeight="1">
      <c r="A35" s="161" t="s">
        <v>641</v>
      </c>
      <c r="H35" s="163" t="s">
        <v>634</v>
      </c>
    </row>
    <row r="36" spans="1:8" ht="15" customHeight="1">
      <c r="A36" s="161" t="s">
        <v>633</v>
      </c>
      <c r="B36" s="13">
        <v>1607.7380245040006</v>
      </c>
      <c r="C36" s="13">
        <v>1662.7634231120005</v>
      </c>
      <c r="D36" s="13">
        <v>1904.8734747270003</v>
      </c>
      <c r="E36" s="13">
        <v>71.415711352000002</v>
      </c>
      <c r="F36" s="13">
        <v>74.837879486999995</v>
      </c>
      <c r="G36" s="13">
        <v>91.039133882000002</v>
      </c>
      <c r="H36" s="163" t="s">
        <v>635</v>
      </c>
    </row>
    <row r="37" spans="1:8" ht="15" customHeight="1">
      <c r="A37" s="161" t="s">
        <v>429</v>
      </c>
      <c r="B37" s="13">
        <v>921.78749300000004</v>
      </c>
      <c r="C37" s="13">
        <v>1169.5471725000004</v>
      </c>
      <c r="D37" s="13">
        <v>1591.5454360000001</v>
      </c>
      <c r="E37" s="13">
        <v>116.95332410000002</v>
      </c>
      <c r="F37" s="13">
        <v>132.687760475</v>
      </c>
      <c r="G37" s="13">
        <v>165.96108799999996</v>
      </c>
      <c r="H37" s="163" t="s">
        <v>36</v>
      </c>
    </row>
    <row r="38" spans="1:8" ht="15" customHeight="1">
      <c r="A38" s="161" t="s">
        <v>414</v>
      </c>
      <c r="B38" s="13">
        <v>730.63842738000005</v>
      </c>
      <c r="C38" s="13">
        <v>816.2255558019998</v>
      </c>
      <c r="D38" s="13">
        <v>804.50459475399987</v>
      </c>
      <c r="E38" s="13">
        <v>60.932392999999983</v>
      </c>
      <c r="F38" s="13">
        <v>72.22480299999998</v>
      </c>
      <c r="G38" s="13">
        <v>59.302363</v>
      </c>
      <c r="H38" s="163" t="s">
        <v>37</v>
      </c>
    </row>
    <row r="39" spans="1:8" ht="15" customHeight="1">
      <c r="A39" s="161" t="s">
        <v>415</v>
      </c>
      <c r="B39" s="13">
        <v>7310.9243659999984</v>
      </c>
      <c r="C39" s="13">
        <v>8298.1472900000008</v>
      </c>
      <c r="D39" s="13">
        <v>8370.2251840000026</v>
      </c>
      <c r="E39" s="13">
        <v>9495.4732850159999</v>
      </c>
      <c r="F39" s="13">
        <v>11250.933545005</v>
      </c>
      <c r="G39" s="13">
        <v>11061.084178980003</v>
      </c>
      <c r="H39" s="163" t="s">
        <v>34</v>
      </c>
    </row>
    <row r="40" spans="1:8" ht="15" customHeight="1">
      <c r="A40" s="161" t="s">
        <v>666</v>
      </c>
      <c r="B40" s="13">
        <v>947.20448327300005</v>
      </c>
      <c r="C40" s="13">
        <v>839.80174382500013</v>
      </c>
      <c r="D40" s="13">
        <v>817.9035993199999</v>
      </c>
      <c r="E40" s="13">
        <v>1073.3514259999999</v>
      </c>
      <c r="F40" s="13">
        <v>964.87797899999987</v>
      </c>
      <c r="G40" s="13">
        <v>931.71189249999986</v>
      </c>
      <c r="H40" s="163" t="s">
        <v>35</v>
      </c>
    </row>
    <row r="41" spans="1:8" ht="15" customHeight="1">
      <c r="A41" s="128" t="s">
        <v>411</v>
      </c>
      <c r="B41" s="13">
        <v>1772.4675278410068</v>
      </c>
      <c r="C41" s="13">
        <v>1900.983649732003</v>
      </c>
      <c r="D41" s="13">
        <v>1730.6434602349964</v>
      </c>
      <c r="E41" s="13">
        <v>2399.6104751000003</v>
      </c>
      <c r="F41" s="13">
        <v>2233.5910710799981</v>
      </c>
      <c r="G41" s="13">
        <v>1805.9287658029862</v>
      </c>
      <c r="H41" s="127" t="s">
        <v>407</v>
      </c>
    </row>
    <row r="42" spans="1:8" ht="9" customHeight="1">
      <c r="A42" s="161"/>
      <c r="C42" s="162"/>
      <c r="D42" s="162"/>
      <c r="F42" s="162"/>
      <c r="G42" s="162"/>
    </row>
    <row r="43" spans="1:8" s="160" customFormat="1" ht="15" customHeight="1">
      <c r="A43" s="5" t="s">
        <v>15</v>
      </c>
      <c r="B43" s="4">
        <v>58138.917126913992</v>
      </c>
      <c r="C43" s="4">
        <v>60628.572188640886</v>
      </c>
      <c r="D43" s="4">
        <v>52346.027752781985</v>
      </c>
      <c r="E43" s="4">
        <v>12749.049723935999</v>
      </c>
      <c r="F43" s="4">
        <v>12493.240240215986</v>
      </c>
      <c r="G43" s="4">
        <v>12727.420721107019</v>
      </c>
      <c r="H43" s="159" t="s">
        <v>334</v>
      </c>
    </row>
    <row r="44" spans="1:8" ht="15" customHeight="1">
      <c r="A44" s="161" t="s">
        <v>17</v>
      </c>
      <c r="B44" s="13">
        <v>13584.420018000001</v>
      </c>
      <c r="C44" s="13">
        <v>13862.760700679999</v>
      </c>
      <c r="D44" s="13">
        <v>10636.596231840002</v>
      </c>
      <c r="E44" s="13">
        <v>2091.7732008820003</v>
      </c>
      <c r="F44" s="13">
        <v>2064.5735819070001</v>
      </c>
      <c r="G44" s="13">
        <v>2000.6072929499996</v>
      </c>
      <c r="H44" s="163" t="s">
        <v>39</v>
      </c>
    </row>
    <row r="45" spans="1:8" ht="15" customHeight="1">
      <c r="A45" s="161" t="s">
        <v>636</v>
      </c>
      <c r="B45" s="13">
        <v>4270.2995601399998</v>
      </c>
      <c r="C45" s="13">
        <v>4410.5354891900006</v>
      </c>
      <c r="D45" s="13">
        <v>4271.5229542799989</v>
      </c>
      <c r="E45" s="13">
        <v>3.1332593300000005</v>
      </c>
      <c r="F45" s="13">
        <v>1.85447673</v>
      </c>
      <c r="G45" s="13">
        <v>1.7199879019999997</v>
      </c>
      <c r="H45" s="163" t="s">
        <v>637</v>
      </c>
    </row>
    <row r="46" spans="1:8" ht="15" customHeight="1">
      <c r="A46" s="161" t="s">
        <v>16</v>
      </c>
      <c r="B46" s="13">
        <v>28050.249427577</v>
      </c>
      <c r="C46" s="13">
        <v>29827.803069989997</v>
      </c>
      <c r="D46" s="13">
        <v>25202.84050823401</v>
      </c>
      <c r="E46" s="13">
        <v>9057.7743760999965</v>
      </c>
      <c r="F46" s="13">
        <v>8385.9328842499981</v>
      </c>
      <c r="G46" s="13">
        <v>8236.2056220199975</v>
      </c>
      <c r="H46" s="163" t="s">
        <v>38</v>
      </c>
    </row>
    <row r="47" spans="1:8" ht="15" customHeight="1">
      <c r="A47" s="161" t="s">
        <v>587</v>
      </c>
      <c r="B47" s="13">
        <v>898.96544159999996</v>
      </c>
      <c r="C47" s="13">
        <v>662.49563578499999</v>
      </c>
      <c r="D47" s="13">
        <v>1129.3953856199998</v>
      </c>
      <c r="E47" s="397">
        <v>0.18968008900000005</v>
      </c>
      <c r="F47" s="397">
        <v>0.14527769999999998</v>
      </c>
      <c r="G47" s="397">
        <v>0.22075768699999998</v>
      </c>
      <c r="H47" s="163" t="s">
        <v>643</v>
      </c>
    </row>
    <row r="48" spans="1:8" ht="15" customHeight="1">
      <c r="A48" s="128" t="s">
        <v>409</v>
      </c>
      <c r="B48" s="13">
        <v>11334.982679596993</v>
      </c>
      <c r="C48" s="13">
        <v>11864.977292995885</v>
      </c>
      <c r="D48" s="13">
        <v>11105.672672807974</v>
      </c>
      <c r="E48" s="13">
        <v>1596.1792075350022</v>
      </c>
      <c r="F48" s="13">
        <v>2040.7340196289879</v>
      </c>
      <c r="G48" s="13">
        <v>2488.6670605480213</v>
      </c>
      <c r="H48" s="127" t="s">
        <v>407</v>
      </c>
    </row>
    <row r="49" spans="1:8" ht="6.75" customHeight="1">
      <c r="A49" s="161"/>
      <c r="C49" s="162"/>
      <c r="D49" s="162"/>
      <c r="F49" s="162"/>
      <c r="G49" s="162"/>
    </row>
    <row r="50" spans="1:8" s="160" customFormat="1" ht="15" customHeight="1">
      <c r="A50" s="5" t="s">
        <v>18</v>
      </c>
      <c r="B50" s="158">
        <v>60695.289849571098</v>
      </c>
      <c r="C50" s="158">
        <v>54026.938210786073</v>
      </c>
      <c r="D50" s="158">
        <v>45275.002990930996</v>
      </c>
      <c r="E50" s="158">
        <v>292.70489349500025</v>
      </c>
      <c r="F50" s="158">
        <v>265.82668919300011</v>
      </c>
      <c r="G50" s="158">
        <v>239.05784506600025</v>
      </c>
      <c r="H50" s="159" t="s">
        <v>341</v>
      </c>
    </row>
    <row r="51" spans="1:8" ht="15" customHeight="1">
      <c r="A51" s="161" t="s">
        <v>19</v>
      </c>
      <c r="B51" s="13">
        <v>134.71582431000004</v>
      </c>
      <c r="C51" s="13">
        <v>151.46494874600003</v>
      </c>
      <c r="D51" s="13">
        <v>134.98695295699997</v>
      </c>
      <c r="E51" s="397">
        <v>0.37429340699999991</v>
      </c>
      <c r="F51" s="397">
        <v>0.49840928399999984</v>
      </c>
      <c r="G51" s="397">
        <v>0.47364142999999986</v>
      </c>
      <c r="H51" s="163" t="s">
        <v>41</v>
      </c>
    </row>
    <row r="52" spans="1:8" ht="15" customHeight="1">
      <c r="A52" s="161" t="s">
        <v>20</v>
      </c>
      <c r="B52" s="13">
        <v>60560.574025261099</v>
      </c>
      <c r="C52" s="13">
        <v>53875.473262040075</v>
      </c>
      <c r="D52" s="13">
        <v>45140.016037973997</v>
      </c>
      <c r="E52" s="13">
        <v>292.33060008800027</v>
      </c>
      <c r="F52" s="13">
        <v>265.32827990900012</v>
      </c>
      <c r="G52" s="13">
        <v>238.58420363600027</v>
      </c>
      <c r="H52" s="163" t="s">
        <v>42</v>
      </c>
    </row>
    <row r="53" spans="1:8" ht="7.5" customHeight="1">
      <c r="A53" s="161"/>
      <c r="C53" s="162"/>
      <c r="D53" s="162"/>
      <c r="F53" s="420"/>
      <c r="G53" s="162"/>
    </row>
    <row r="54" spans="1:8" s="160" customFormat="1" ht="15" customHeight="1">
      <c r="A54" s="5" t="s">
        <v>21</v>
      </c>
      <c r="B54" s="158">
        <v>85175.393625810859</v>
      </c>
      <c r="C54" s="158">
        <v>83890.483095121075</v>
      </c>
      <c r="D54" s="158">
        <v>78473.253121626956</v>
      </c>
      <c r="E54" s="158">
        <v>854.64754633000177</v>
      </c>
      <c r="F54" s="158">
        <v>804.16723886199918</v>
      </c>
      <c r="G54" s="158">
        <v>763.9176689730001</v>
      </c>
      <c r="H54" s="159" t="s">
        <v>446</v>
      </c>
    </row>
    <row r="55" spans="1:8" ht="15" customHeight="1">
      <c r="A55" s="161" t="s">
        <v>22</v>
      </c>
      <c r="B55" s="13">
        <v>7498.1216980550025</v>
      </c>
      <c r="C55" s="13">
        <v>7799.6790364810004</v>
      </c>
      <c r="D55" s="13">
        <v>7553.3560976320005</v>
      </c>
      <c r="E55" s="13">
        <v>46.414153027999987</v>
      </c>
      <c r="F55" s="13">
        <v>47.723277558999996</v>
      </c>
      <c r="G55" s="13">
        <v>45.874231039000016</v>
      </c>
      <c r="H55" s="305" t="s">
        <v>43</v>
      </c>
    </row>
    <row r="56" spans="1:8" ht="15" customHeight="1">
      <c r="A56" s="161" t="s">
        <v>592</v>
      </c>
      <c r="B56" s="13">
        <v>2192.994017127</v>
      </c>
      <c r="C56" s="13">
        <v>2371.8592887910017</v>
      </c>
      <c r="D56" s="13">
        <v>2254.7927712559995</v>
      </c>
      <c r="E56" s="13">
        <v>10.437523948999992</v>
      </c>
      <c r="F56" s="13">
        <v>10.896265147000005</v>
      </c>
      <c r="G56" s="13">
        <v>11.429923804999996</v>
      </c>
      <c r="H56" s="163" t="s">
        <v>454</v>
      </c>
    </row>
    <row r="57" spans="1:8" ht="15" customHeight="1">
      <c r="A57" s="120" t="s">
        <v>638</v>
      </c>
      <c r="B57" s="13">
        <v>1119.5683640200002</v>
      </c>
      <c r="C57" s="13">
        <v>1054.31895332</v>
      </c>
      <c r="D57" s="13">
        <v>973.85843771699979</v>
      </c>
      <c r="E57" s="13">
        <v>6.0494612899999973</v>
      </c>
      <c r="F57" s="13">
        <v>6.2090371149999992</v>
      </c>
      <c r="G57" s="13">
        <v>5.4002015129999998</v>
      </c>
      <c r="H57" s="163" t="s">
        <v>787</v>
      </c>
    </row>
    <row r="58" spans="1:8" ht="27.75" customHeight="1">
      <c r="A58" s="409" t="s">
        <v>685</v>
      </c>
      <c r="B58" s="13">
        <v>3297.486456525</v>
      </c>
      <c r="C58" s="13">
        <v>2150.3799650699998</v>
      </c>
      <c r="D58" s="13">
        <v>1665.6561775259997</v>
      </c>
      <c r="E58" s="13">
        <v>41.499218191000004</v>
      </c>
      <c r="F58" s="13">
        <v>27.632597210000004</v>
      </c>
      <c r="G58" s="13">
        <v>24.453524469999998</v>
      </c>
      <c r="H58" s="131" t="s">
        <v>682</v>
      </c>
    </row>
    <row r="59" spans="1:8" ht="15" customHeight="1">
      <c r="A59" s="161" t="s">
        <v>23</v>
      </c>
      <c r="B59" s="13">
        <v>23304.90935744701</v>
      </c>
      <c r="C59" s="13">
        <v>23773.766410679989</v>
      </c>
      <c r="D59" s="13">
        <v>23317.019052466992</v>
      </c>
      <c r="E59" s="13">
        <v>78.409149760000005</v>
      </c>
      <c r="F59" s="13">
        <v>77.071337796000023</v>
      </c>
      <c r="G59" s="13">
        <v>74.658656455999989</v>
      </c>
      <c r="H59" s="163" t="s">
        <v>44</v>
      </c>
    </row>
    <row r="60" spans="1:8" ht="15" customHeight="1">
      <c r="A60" s="161" t="s">
        <v>588</v>
      </c>
      <c r="B60" s="13">
        <v>33086.216928276997</v>
      </c>
      <c r="C60" s="13">
        <v>33532.73770991301</v>
      </c>
      <c r="D60" s="13">
        <v>30971.916842154998</v>
      </c>
      <c r="E60" s="13">
        <v>421.78391480800013</v>
      </c>
      <c r="F60" s="13">
        <v>405.78624701800004</v>
      </c>
      <c r="G60" s="13">
        <v>383.55504835699998</v>
      </c>
      <c r="H60" s="163" t="s">
        <v>1</v>
      </c>
    </row>
    <row r="61" spans="1:8" ht="20.25" customHeight="1">
      <c r="A61" s="161" t="s">
        <v>675</v>
      </c>
      <c r="B61" s="13"/>
      <c r="C61" s="13"/>
      <c r="D61" s="13"/>
      <c r="E61" s="13"/>
      <c r="F61" s="13"/>
      <c r="G61" s="13"/>
      <c r="H61" s="163" t="s">
        <v>639</v>
      </c>
    </row>
    <row r="62" spans="1:8" ht="19.5" customHeight="1">
      <c r="A62" s="161" t="s">
        <v>642</v>
      </c>
      <c r="B62" s="13">
        <v>2371.3092771630004</v>
      </c>
      <c r="C62" s="13">
        <v>2530.3679062510005</v>
      </c>
      <c r="D62" s="13">
        <v>2873.6811200490001</v>
      </c>
      <c r="E62" s="13">
        <v>11.382298182000003</v>
      </c>
      <c r="F62" s="13">
        <v>10.155135467999999</v>
      </c>
      <c r="G62" s="13">
        <v>11.206071176999997</v>
      </c>
      <c r="H62" s="163" t="s">
        <v>640</v>
      </c>
    </row>
    <row r="63" spans="1:8" ht="15" customHeight="1">
      <c r="A63" s="128" t="s">
        <v>409</v>
      </c>
      <c r="B63" s="13">
        <v>12304.787527196837</v>
      </c>
      <c r="C63" s="13">
        <v>10677.373824615075</v>
      </c>
      <c r="D63" s="13">
        <v>8862.9726228249638</v>
      </c>
      <c r="E63" s="13">
        <v>238.67182712200167</v>
      </c>
      <c r="F63" s="13">
        <v>218.69334154899911</v>
      </c>
      <c r="G63" s="13">
        <v>207.34001215600017</v>
      </c>
      <c r="H63" s="127" t="s">
        <v>407</v>
      </c>
    </row>
    <row r="64" spans="1:8" ht="15" customHeight="1">
      <c r="A64" s="165" t="s">
        <v>24</v>
      </c>
      <c r="B64" s="158">
        <v>611.63748396300002</v>
      </c>
      <c r="C64" s="158">
        <v>376.59454882</v>
      </c>
      <c r="D64" s="158">
        <v>594.59696503999999</v>
      </c>
      <c r="E64" s="398">
        <v>1.5331139999999999E-3</v>
      </c>
      <c r="F64" s="398">
        <v>1.029676E-3</v>
      </c>
      <c r="G64" s="398">
        <v>1.6877089999999999E-3</v>
      </c>
      <c r="H64" s="306" t="s">
        <v>305</v>
      </c>
    </row>
    <row r="65" spans="1:9" s="16" customFormat="1" ht="15" customHeight="1">
      <c r="B65" s="7"/>
      <c r="C65" s="162"/>
      <c r="D65" s="162"/>
      <c r="E65" s="398"/>
      <c r="F65" s="398"/>
      <c r="G65" s="162"/>
      <c r="H65" s="307"/>
    </row>
    <row r="66" spans="1:9" s="160" customFormat="1" ht="15" customHeight="1">
      <c r="A66" s="105" t="s">
        <v>251</v>
      </c>
      <c r="B66" s="158">
        <v>284496.23042432085</v>
      </c>
      <c r="C66" s="158">
        <v>275440.53316948813</v>
      </c>
      <c r="D66" s="158">
        <v>248840.81896686004</v>
      </c>
      <c r="E66" s="158">
        <v>31735.154778662993</v>
      </c>
      <c r="F66" s="158">
        <v>32672.416684388987</v>
      </c>
      <c r="G66" s="158">
        <v>31999.617618073011</v>
      </c>
      <c r="H66" s="143" t="s">
        <v>252</v>
      </c>
    </row>
    <row r="67" spans="1:9" ht="8.1" customHeight="1">
      <c r="B67" s="16"/>
      <c r="C67" s="16"/>
      <c r="E67" s="16"/>
      <c r="F67" s="142"/>
    </row>
    <row r="68" spans="1:9" ht="8.1" customHeight="1">
      <c r="B68" s="160"/>
      <c r="C68" s="158"/>
      <c r="D68" s="166"/>
      <c r="E68" s="160"/>
      <c r="F68" s="158"/>
      <c r="G68" s="166"/>
    </row>
    <row r="69" spans="1:9" ht="12.95" customHeight="1">
      <c r="B69" s="158"/>
      <c r="C69" s="158"/>
      <c r="D69" s="158"/>
      <c r="E69" s="158"/>
      <c r="F69" s="158"/>
      <c r="G69" s="158"/>
    </row>
    <row r="70" spans="1:9" ht="12.95" customHeight="1">
      <c r="B70" s="335"/>
      <c r="C70" s="158"/>
    </row>
    <row r="71" spans="1:9" ht="12.95" customHeight="1">
      <c r="B71" s="158"/>
      <c r="E71" s="158" t="s">
        <v>220</v>
      </c>
    </row>
    <row r="72" spans="1:9" ht="12.95" customHeight="1">
      <c r="F72" s="334"/>
    </row>
    <row r="73" spans="1:9" ht="12.95" customHeight="1"/>
    <row r="74" spans="1:9" ht="12.95" customHeight="1">
      <c r="A74" s="74" t="s">
        <v>356</v>
      </c>
      <c r="D74" s="34"/>
      <c r="G74" s="34"/>
      <c r="H74" s="95" t="s">
        <v>357</v>
      </c>
      <c r="I74" s="16"/>
    </row>
    <row r="75" spans="1:9" ht="12.95" customHeight="1">
      <c r="A75" s="308"/>
      <c r="D75" s="308"/>
      <c r="G75" s="308"/>
      <c r="H75" s="308"/>
    </row>
    <row r="76" spans="1:9" ht="12.95" customHeight="1">
      <c r="C76" s="74"/>
      <c r="F76" s="34"/>
      <c r="G76" s="16"/>
    </row>
    <row r="77" spans="1:9" s="34" customFormat="1" ht="12.95" customHeight="1">
      <c r="A77" s="7"/>
      <c r="B77" s="7"/>
      <c r="C77" s="308"/>
      <c r="D77" s="165"/>
      <c r="E77" s="7"/>
      <c r="F77" s="308"/>
      <c r="G77" s="165"/>
      <c r="H77" s="7"/>
      <c r="I77" s="7"/>
    </row>
    <row r="78" spans="1:9" ht="12.95" customHeight="1">
      <c r="D78" s="309"/>
      <c r="G78" s="310"/>
    </row>
    <row r="79" spans="1:9" ht="12.95" customHeight="1">
      <c r="B79" s="74"/>
      <c r="D79" s="16"/>
      <c r="E79" s="34"/>
      <c r="F79" s="165"/>
      <c r="G79" s="16"/>
    </row>
    <row r="80" spans="1:9" ht="12.75" customHeight="1">
      <c r="A80" s="167"/>
      <c r="B80" s="308"/>
      <c r="D80" s="311"/>
      <c r="E80" s="308"/>
      <c r="F80" s="309"/>
      <c r="G80" s="312"/>
      <c r="H80" s="160"/>
      <c r="I80" s="160"/>
    </row>
    <row r="81" spans="1:9" ht="12.6" customHeight="1">
      <c r="A81" s="168"/>
      <c r="D81" s="313"/>
      <c r="F81" s="16"/>
      <c r="G81" s="314"/>
    </row>
    <row r="82" spans="1:9" ht="15">
      <c r="A82" s="168"/>
      <c r="C82" s="167"/>
      <c r="D82" s="313"/>
      <c r="E82" s="165"/>
      <c r="F82" s="311"/>
      <c r="G82" s="314"/>
    </row>
    <row r="83" spans="1:9" s="160" customFormat="1" ht="13.5" customHeight="1">
      <c r="A83" s="168"/>
      <c r="B83" s="7"/>
      <c r="C83" s="168"/>
      <c r="D83" s="313"/>
      <c r="E83" s="309"/>
      <c r="F83" s="313"/>
      <c r="G83" s="314"/>
      <c r="H83" s="7"/>
      <c r="I83" s="7"/>
    </row>
    <row r="84" spans="1:9" ht="13.5" customHeight="1">
      <c r="A84" s="168"/>
      <c r="C84" s="168"/>
      <c r="D84" s="313"/>
      <c r="E84" s="16"/>
      <c r="F84" s="313"/>
      <c r="G84" s="314"/>
    </row>
    <row r="85" spans="1:9" ht="13.5" customHeight="1">
      <c r="A85" s="168"/>
      <c r="B85" s="167"/>
      <c r="C85" s="168"/>
      <c r="D85" s="313"/>
      <c r="E85" s="311"/>
      <c r="F85" s="313"/>
      <c r="G85" s="314"/>
    </row>
    <row r="86" spans="1:9" ht="13.5" customHeight="1">
      <c r="A86" s="168"/>
      <c r="B86" s="168"/>
      <c r="C86" s="168"/>
      <c r="D86" s="313"/>
      <c r="E86" s="313"/>
      <c r="F86" s="313"/>
      <c r="G86" s="314"/>
    </row>
    <row r="87" spans="1:9" ht="13.5" customHeight="1">
      <c r="A87" s="168"/>
      <c r="B87" s="168"/>
      <c r="C87" s="168"/>
      <c r="D87" s="313"/>
      <c r="E87" s="313"/>
      <c r="F87" s="313"/>
      <c r="G87" s="314"/>
    </row>
    <row r="88" spans="1:9" ht="13.5" customHeight="1">
      <c r="A88" s="168"/>
      <c r="B88" s="168"/>
      <c r="C88" s="168"/>
      <c r="D88" s="313"/>
      <c r="E88" s="313"/>
      <c r="F88" s="313"/>
      <c r="G88" s="314"/>
    </row>
    <row r="89" spans="1:9" ht="13.5" customHeight="1">
      <c r="A89" s="168"/>
      <c r="B89" s="168"/>
      <c r="C89" s="168"/>
      <c r="D89" s="313"/>
      <c r="E89" s="313"/>
      <c r="F89" s="313"/>
      <c r="G89" s="314"/>
    </row>
    <row r="90" spans="1:9" ht="13.5" customHeight="1">
      <c r="A90" s="168"/>
      <c r="B90" s="168"/>
      <c r="C90" s="168"/>
      <c r="D90" s="313"/>
      <c r="E90" s="313"/>
      <c r="F90" s="313"/>
      <c r="G90" s="314"/>
    </row>
    <row r="91" spans="1:9" ht="13.5" customHeight="1">
      <c r="A91" s="168"/>
      <c r="B91" s="168"/>
      <c r="C91" s="168"/>
      <c r="D91" s="169"/>
      <c r="E91" s="313"/>
      <c r="F91" s="313"/>
      <c r="G91" s="170"/>
    </row>
    <row r="92" spans="1:9" ht="13.5" customHeight="1">
      <c r="A92" s="167"/>
      <c r="B92" s="168"/>
      <c r="C92" s="168"/>
      <c r="D92" s="311"/>
      <c r="E92" s="313"/>
      <c r="F92" s="313"/>
      <c r="G92" s="312"/>
    </row>
    <row r="93" spans="1:9" ht="13.5" customHeight="1">
      <c r="A93" s="168"/>
      <c r="B93" s="168"/>
      <c r="C93" s="168"/>
      <c r="D93" s="313"/>
      <c r="E93" s="313"/>
      <c r="F93" s="169"/>
      <c r="G93" s="314"/>
    </row>
    <row r="94" spans="1:9" ht="13.5" customHeight="1">
      <c r="A94" s="168"/>
      <c r="B94" s="168"/>
      <c r="C94" s="167"/>
      <c r="D94" s="169"/>
      <c r="E94" s="313"/>
      <c r="F94" s="311"/>
      <c r="G94" s="170"/>
    </row>
    <row r="95" spans="1:9" ht="13.5" customHeight="1">
      <c r="A95" s="167"/>
      <c r="B95" s="168"/>
      <c r="C95" s="168"/>
      <c r="D95" s="171"/>
      <c r="E95" s="313"/>
      <c r="F95" s="313"/>
      <c r="G95" s="172"/>
      <c r="H95" s="160"/>
      <c r="I95" s="160"/>
    </row>
    <row r="96" spans="1:9" ht="13.5" customHeight="1">
      <c r="A96" s="167"/>
      <c r="B96" s="168"/>
      <c r="C96" s="168"/>
      <c r="D96" s="311"/>
      <c r="E96" s="169"/>
      <c r="F96" s="169"/>
      <c r="G96" s="312"/>
      <c r="H96" s="160"/>
      <c r="I96" s="160"/>
    </row>
    <row r="97" spans="1:9" ht="13.5" customHeight="1">
      <c r="A97" s="168"/>
      <c r="B97" s="167"/>
      <c r="C97" s="167"/>
      <c r="D97" s="313"/>
      <c r="E97" s="311"/>
      <c r="F97" s="171"/>
      <c r="G97" s="314"/>
    </row>
    <row r="98" spans="1:9" s="160" customFormat="1" ht="13.5" customHeight="1">
      <c r="A98" s="168"/>
      <c r="B98" s="168"/>
      <c r="C98" s="167"/>
      <c r="D98" s="313"/>
      <c r="E98" s="313"/>
      <c r="F98" s="311"/>
      <c r="G98" s="314"/>
      <c r="H98" s="7"/>
      <c r="I98" s="7"/>
    </row>
    <row r="99" spans="1:9" s="160" customFormat="1" ht="13.5" customHeight="1">
      <c r="A99" s="168"/>
      <c r="B99" s="168"/>
      <c r="C99" s="168"/>
      <c r="D99" s="313"/>
      <c r="E99" s="169"/>
      <c r="F99" s="313"/>
      <c r="G99" s="314"/>
      <c r="H99" s="7"/>
      <c r="I99" s="7"/>
    </row>
    <row r="100" spans="1:9" ht="13.5" customHeight="1">
      <c r="A100" s="168"/>
      <c r="B100" s="167"/>
      <c r="C100" s="168"/>
      <c r="D100" s="169"/>
      <c r="E100" s="171"/>
      <c r="F100" s="313"/>
      <c r="G100" s="170"/>
    </row>
    <row r="101" spans="1:9" ht="13.5" customHeight="1">
      <c r="A101" s="167"/>
      <c r="B101" s="167"/>
      <c r="C101" s="168"/>
      <c r="D101" s="311"/>
      <c r="E101" s="311"/>
      <c r="F101" s="313"/>
      <c r="G101" s="312"/>
      <c r="H101" s="160"/>
      <c r="I101" s="160"/>
    </row>
    <row r="102" spans="1:9" ht="13.5" customHeight="1">
      <c r="A102" s="168"/>
      <c r="B102" s="168"/>
      <c r="C102" s="168"/>
      <c r="D102" s="313"/>
      <c r="E102" s="313"/>
      <c r="F102" s="169"/>
      <c r="G102" s="314"/>
    </row>
    <row r="103" spans="1:9" ht="13.5" customHeight="1">
      <c r="A103" s="168"/>
      <c r="B103" s="168"/>
      <c r="C103" s="167"/>
      <c r="D103" s="313"/>
      <c r="E103" s="313"/>
      <c r="F103" s="311"/>
      <c r="G103" s="314"/>
    </row>
    <row r="104" spans="1:9" s="160" customFormat="1" ht="13.5" customHeight="1">
      <c r="A104" s="168"/>
      <c r="B104" s="168"/>
      <c r="C104" s="168"/>
      <c r="D104" s="313"/>
      <c r="E104" s="313"/>
      <c r="F104" s="313"/>
      <c r="G104" s="314"/>
      <c r="H104" s="7"/>
      <c r="I104" s="7"/>
    </row>
    <row r="105" spans="1:9" ht="13.5" customHeight="1">
      <c r="A105" s="168"/>
      <c r="B105" s="168"/>
      <c r="C105" s="168"/>
      <c r="D105" s="313"/>
      <c r="E105" s="169"/>
      <c r="F105" s="313"/>
      <c r="G105" s="314"/>
    </row>
    <row r="106" spans="1:9" ht="13.5" customHeight="1">
      <c r="A106" s="168"/>
      <c r="B106" s="167"/>
      <c r="C106" s="168"/>
      <c r="D106" s="313"/>
      <c r="E106" s="311"/>
      <c r="F106" s="313"/>
      <c r="G106" s="314"/>
    </row>
    <row r="107" spans="1:9" ht="13.5" customHeight="1">
      <c r="A107" s="168"/>
      <c r="B107" s="168"/>
      <c r="C107" s="168"/>
      <c r="D107" s="169"/>
      <c r="E107" s="313"/>
      <c r="F107" s="313"/>
      <c r="G107" s="170"/>
    </row>
    <row r="108" spans="1:9" ht="13.5" customHeight="1">
      <c r="A108" s="167"/>
      <c r="B108" s="168"/>
      <c r="C108" s="168"/>
      <c r="D108" s="311"/>
      <c r="E108" s="313"/>
      <c r="F108" s="313"/>
      <c r="G108" s="312"/>
      <c r="H108" s="160"/>
      <c r="I108" s="160"/>
    </row>
    <row r="109" spans="1:9" ht="13.5" customHeight="1">
      <c r="A109" s="168"/>
      <c r="B109" s="168"/>
      <c r="C109" s="168"/>
      <c r="D109" s="313"/>
      <c r="E109" s="313"/>
      <c r="F109" s="169"/>
      <c r="G109" s="314"/>
    </row>
    <row r="110" spans="1:9" ht="13.5" customHeight="1">
      <c r="A110" s="168"/>
      <c r="B110" s="168"/>
      <c r="C110" s="167"/>
      <c r="D110" s="313"/>
      <c r="E110" s="313"/>
      <c r="F110" s="311"/>
      <c r="G110" s="314"/>
    </row>
    <row r="111" spans="1:9" s="160" customFormat="1" ht="13.5" customHeight="1">
      <c r="A111" s="168"/>
      <c r="B111" s="168"/>
      <c r="C111" s="168"/>
      <c r="D111" s="313"/>
      <c r="E111" s="313"/>
      <c r="F111" s="313"/>
      <c r="G111" s="314"/>
      <c r="H111" s="7"/>
      <c r="I111" s="7"/>
    </row>
    <row r="112" spans="1:9" ht="13.5" customHeight="1">
      <c r="A112" s="168"/>
      <c r="B112" s="168"/>
      <c r="C112" s="168"/>
      <c r="D112" s="313"/>
      <c r="E112" s="169"/>
      <c r="F112" s="313"/>
      <c r="G112" s="314"/>
    </row>
    <row r="113" spans="1:9" ht="13.5" customHeight="1">
      <c r="A113" s="168"/>
      <c r="B113" s="167"/>
      <c r="C113" s="168"/>
      <c r="D113" s="313"/>
      <c r="E113" s="311"/>
      <c r="F113" s="313"/>
      <c r="G113" s="314"/>
    </row>
    <row r="114" spans="1:9" ht="13.5" customHeight="1">
      <c r="A114" s="168"/>
      <c r="B114" s="168"/>
      <c r="C114" s="168"/>
      <c r="D114" s="169"/>
      <c r="E114" s="313"/>
      <c r="F114" s="313"/>
      <c r="G114" s="170"/>
    </row>
    <row r="115" spans="1:9" ht="13.5" customHeight="1">
      <c r="A115" s="167"/>
      <c r="B115" s="168"/>
      <c r="C115" s="168"/>
      <c r="D115" s="171"/>
      <c r="E115" s="313"/>
      <c r="F115" s="313"/>
      <c r="G115" s="172"/>
      <c r="H115" s="160"/>
      <c r="I115" s="160"/>
    </row>
    <row r="116" spans="1:9" ht="13.5" customHeight="1">
      <c r="A116" s="168"/>
      <c r="B116" s="168"/>
      <c r="C116" s="168"/>
      <c r="D116" s="313"/>
      <c r="E116" s="313"/>
      <c r="F116" s="169"/>
      <c r="G116" s="314"/>
    </row>
    <row r="117" spans="1:9" ht="13.5" customHeight="1">
      <c r="A117" s="168"/>
      <c r="B117" s="168"/>
      <c r="C117" s="167"/>
      <c r="D117" s="313"/>
      <c r="E117" s="313"/>
      <c r="F117" s="171"/>
      <c r="G117" s="314"/>
    </row>
    <row r="118" spans="1:9" s="160" customFormat="1" ht="13.5" customHeight="1">
      <c r="A118" s="167"/>
      <c r="B118" s="168"/>
      <c r="C118" s="168"/>
      <c r="D118" s="311"/>
      <c r="E118" s="313"/>
      <c r="F118" s="313"/>
      <c r="G118" s="312"/>
    </row>
    <row r="119" spans="1:9" ht="13.5" customHeight="1">
      <c r="A119" s="168"/>
      <c r="B119" s="168"/>
      <c r="C119" s="168"/>
      <c r="D119" s="313"/>
      <c r="E119" s="169"/>
      <c r="F119" s="313"/>
      <c r="G119" s="314"/>
    </row>
    <row r="120" spans="1:9" ht="13.5" customHeight="1">
      <c r="A120" s="168"/>
      <c r="B120" s="167"/>
      <c r="C120" s="167"/>
      <c r="D120" s="313"/>
      <c r="E120" s="171"/>
      <c r="F120" s="311"/>
      <c r="G120" s="314"/>
    </row>
    <row r="121" spans="1:9" s="160" customFormat="1" ht="13.5" customHeight="1">
      <c r="A121" s="168"/>
      <c r="B121" s="168"/>
      <c r="C121" s="168"/>
      <c r="D121" s="313"/>
      <c r="E121" s="313"/>
      <c r="F121" s="313"/>
      <c r="G121" s="314"/>
      <c r="H121" s="7"/>
      <c r="I121" s="7"/>
    </row>
    <row r="122" spans="1:9" ht="13.5" customHeight="1">
      <c r="A122" s="168"/>
      <c r="B122" s="168"/>
      <c r="C122" s="168"/>
      <c r="D122" s="313"/>
      <c r="E122" s="313"/>
      <c r="F122" s="313"/>
      <c r="G122" s="314"/>
    </row>
    <row r="123" spans="1:9" ht="13.5" customHeight="1">
      <c r="A123" s="168"/>
      <c r="B123" s="167"/>
      <c r="C123" s="168"/>
      <c r="D123" s="313"/>
      <c r="E123" s="311"/>
      <c r="F123" s="313"/>
      <c r="G123" s="314"/>
    </row>
    <row r="124" spans="1:9" ht="13.5" customHeight="1">
      <c r="A124" s="168"/>
      <c r="B124" s="168"/>
      <c r="C124" s="168"/>
      <c r="D124" s="313"/>
      <c r="E124" s="313"/>
      <c r="F124" s="313"/>
      <c r="G124" s="314"/>
    </row>
    <row r="125" spans="1:9" ht="13.5" customHeight="1">
      <c r="A125" s="168"/>
      <c r="B125" s="168"/>
      <c r="C125" s="168"/>
      <c r="D125" s="169"/>
      <c r="E125" s="313"/>
      <c r="F125" s="313"/>
      <c r="G125" s="170"/>
    </row>
    <row r="126" spans="1:9" ht="13.5" customHeight="1">
      <c r="A126" s="173"/>
      <c r="B126" s="168"/>
      <c r="C126" s="168"/>
      <c r="D126" s="174"/>
      <c r="E126" s="313"/>
      <c r="F126" s="313"/>
      <c r="G126" s="172"/>
      <c r="H126" s="160"/>
      <c r="I126" s="160"/>
    </row>
    <row r="127" spans="1:9" ht="13.5" customHeight="1">
      <c r="A127" s="168"/>
      <c r="B127" s="168"/>
      <c r="C127" s="168"/>
      <c r="D127" s="313"/>
      <c r="E127" s="313"/>
      <c r="F127" s="169"/>
      <c r="G127" s="314"/>
    </row>
    <row r="128" spans="1:9" ht="13.5" customHeight="1">
      <c r="A128" s="167"/>
      <c r="B128" s="168"/>
      <c r="C128" s="173"/>
      <c r="D128" s="171"/>
      <c r="E128" s="313"/>
      <c r="F128" s="174"/>
      <c r="G128" s="172"/>
      <c r="H128" s="160"/>
      <c r="I128" s="160"/>
    </row>
    <row r="129" spans="1:9" s="160" customFormat="1" ht="13.5" customHeight="1">
      <c r="A129" s="16"/>
      <c r="B129" s="168"/>
      <c r="C129" s="168"/>
      <c r="D129" s="16"/>
      <c r="E129" s="313"/>
      <c r="F129" s="313"/>
      <c r="G129" s="16"/>
      <c r="H129" s="7"/>
      <c r="I129" s="7"/>
    </row>
    <row r="130" spans="1:9" ht="13.5" customHeight="1">
      <c r="A130" s="16"/>
      <c r="B130" s="168"/>
      <c r="C130" s="167"/>
      <c r="E130" s="169"/>
      <c r="F130" s="171"/>
    </row>
    <row r="131" spans="1:9" s="160" customFormat="1" ht="13.5" customHeight="1">
      <c r="A131" s="175"/>
      <c r="B131" s="173"/>
      <c r="C131" s="16"/>
      <c r="D131" s="7"/>
      <c r="E131" s="174"/>
      <c r="F131" s="16"/>
      <c r="G131" s="7"/>
      <c r="H131" s="7"/>
      <c r="I131" s="7"/>
    </row>
    <row r="132" spans="1:9" ht="9.6" customHeight="1">
      <c r="B132" s="168"/>
      <c r="C132" s="16"/>
      <c r="E132" s="313"/>
    </row>
    <row r="133" spans="1:9" ht="10.5" customHeight="1">
      <c r="B133" s="167"/>
      <c r="C133" s="175"/>
      <c r="E133" s="171"/>
    </row>
    <row r="134" spans="1:9" ht="10.5" customHeight="1">
      <c r="B134" s="16"/>
      <c r="E134" s="16"/>
    </row>
    <row r="135" spans="1:9" ht="13.5" customHeight="1">
      <c r="B135" s="16"/>
    </row>
    <row r="136" spans="1:9" ht="13.5" customHeight="1">
      <c r="B136" s="175"/>
    </row>
    <row r="137" spans="1:9" ht="13.5" customHeight="1"/>
  </sheetData>
  <mergeCells count="2">
    <mergeCell ref="B6:D6"/>
    <mergeCell ref="E6:G6"/>
  </mergeCells>
  <printOptions gridLinesSet="0"/>
  <pageMargins left="0.78740157480314965" right="0.33541666666666664" top="0.78740157480314965" bottom="0.59055118110236227" header="0.51181102362204722" footer="0.51181102362204722"/>
  <pageSetup paperSize="9" scale="70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91">
    <tabColor rgb="FF7030A0"/>
  </sheetPr>
  <dimension ref="A1:L273"/>
  <sheetViews>
    <sheetView showGridLines="0" tabSelected="1" view="pageLayout" topLeftCell="A91" workbookViewId="0">
      <selection activeCell="A109" sqref="A109"/>
    </sheetView>
  </sheetViews>
  <sheetFormatPr baseColWidth="10" defaultColWidth="9.625" defaultRowHeight="12.75"/>
  <cols>
    <col min="1" max="1" width="37.25" style="178" customWidth="1"/>
    <col min="2" max="2" width="6.75" style="178" bestFit="1" customWidth="1"/>
    <col min="3" max="7" width="8.625" style="178" customWidth="1"/>
    <col min="8" max="8" width="32.625" style="178" customWidth="1"/>
    <col min="9" max="9" width="5.625" style="178" customWidth="1"/>
    <col min="10" max="16384" width="9.625" style="178"/>
  </cols>
  <sheetData>
    <row r="1" spans="1:8" ht="24.75" customHeight="1">
      <c r="A1" s="177" t="s">
        <v>290</v>
      </c>
      <c r="H1" s="179" t="s">
        <v>300</v>
      </c>
    </row>
    <row r="2" spans="1:8" ht="18.95" customHeight="1">
      <c r="A2" s="180" t="s">
        <v>220</v>
      </c>
      <c r="H2" s="181"/>
    </row>
    <row r="3" spans="1:8" ht="20.25" customHeight="1">
      <c r="A3" s="182" t="s">
        <v>501</v>
      </c>
      <c r="B3" s="18"/>
      <c r="C3" s="18"/>
      <c r="D3" s="18"/>
      <c r="E3" s="18"/>
      <c r="F3" s="18"/>
      <c r="G3" s="315" t="s">
        <v>220</v>
      </c>
      <c r="H3" s="183" t="s">
        <v>502</v>
      </c>
    </row>
    <row r="4" spans="1:8" ht="20.25" customHeight="1">
      <c r="A4" s="184" t="s">
        <v>261</v>
      </c>
      <c r="H4" s="185" t="s">
        <v>522</v>
      </c>
    </row>
    <row r="5" spans="1:8" ht="14.1" customHeight="1">
      <c r="A5" s="184"/>
      <c r="H5" s="185"/>
    </row>
    <row r="6" spans="1:8" ht="14.1" customHeight="1">
      <c r="A6" s="120" t="s">
        <v>380</v>
      </c>
      <c r="B6" s="483" t="s">
        <v>382</v>
      </c>
      <c r="C6" s="483"/>
      <c r="D6" s="483"/>
      <c r="E6" s="483" t="s">
        <v>383</v>
      </c>
      <c r="F6" s="483"/>
      <c r="G6" s="483"/>
      <c r="H6" s="121" t="s">
        <v>515</v>
      </c>
    </row>
    <row r="7" spans="1:8" ht="15.75">
      <c r="A7" s="122" t="s">
        <v>381</v>
      </c>
      <c r="B7" s="303" t="s">
        <v>698</v>
      </c>
      <c r="C7" s="303" t="s">
        <v>697</v>
      </c>
      <c r="D7" s="304">
        <v>2017</v>
      </c>
      <c r="E7" s="303" t="s">
        <v>698</v>
      </c>
      <c r="F7" s="303" t="s">
        <v>697</v>
      </c>
      <c r="G7" s="304">
        <v>2017</v>
      </c>
      <c r="H7" s="121" t="s">
        <v>375</v>
      </c>
    </row>
    <row r="8" spans="1:8" ht="8.1" customHeight="1">
      <c r="H8" s="181"/>
    </row>
    <row r="9" spans="1:8" s="189" customFormat="1" ht="15.95" customHeight="1">
      <c r="A9" s="186" t="s">
        <v>45</v>
      </c>
      <c r="B9" s="158">
        <v>15390.546593879008</v>
      </c>
      <c r="C9" s="158">
        <v>12287.015436900998</v>
      </c>
      <c r="D9" s="158">
        <v>12140.168462845002</v>
      </c>
      <c r="E9" s="158">
        <v>2834.0321945370001</v>
      </c>
      <c r="F9" s="158">
        <v>1723.0396067139998</v>
      </c>
      <c r="G9" s="158">
        <v>2165.3575306779994</v>
      </c>
      <c r="H9" s="188" t="s">
        <v>69</v>
      </c>
    </row>
    <row r="10" spans="1:8" ht="15.95" customHeight="1">
      <c r="A10" s="128" t="s">
        <v>47</v>
      </c>
      <c r="B10" s="13">
        <v>4052.1334710000001</v>
      </c>
      <c r="C10" s="13">
        <v>1641.484393</v>
      </c>
      <c r="D10" s="13">
        <v>2883.6937230000003</v>
      </c>
      <c r="E10" s="13">
        <v>1744.46053734</v>
      </c>
      <c r="F10" s="13">
        <v>780.35680017599998</v>
      </c>
      <c r="G10" s="13">
        <v>1329.7196096600003</v>
      </c>
      <c r="H10" s="190" t="s">
        <v>71</v>
      </c>
    </row>
    <row r="11" spans="1:8" ht="15.95" customHeight="1">
      <c r="A11" s="128" t="s">
        <v>695</v>
      </c>
      <c r="B11" s="13">
        <v>243.81214600000001</v>
      </c>
      <c r="C11" s="13">
        <v>264.78323</v>
      </c>
      <c r="D11" s="13">
        <v>246.41583599999996</v>
      </c>
      <c r="E11" s="13">
        <v>37.884929</v>
      </c>
      <c r="F11" s="13">
        <v>44.819721700000009</v>
      </c>
      <c r="G11" s="13">
        <v>47.119672599999994</v>
      </c>
      <c r="H11" s="190" t="s">
        <v>696</v>
      </c>
    </row>
    <row r="12" spans="1:8" ht="15.95" customHeight="1">
      <c r="A12" s="128" t="s">
        <v>46</v>
      </c>
      <c r="B12" s="13">
        <v>1728.10166316</v>
      </c>
      <c r="C12" s="13">
        <v>1584.2198530000001</v>
      </c>
      <c r="D12" s="13">
        <v>1413.8072727700001</v>
      </c>
      <c r="E12" s="13">
        <v>55.509020366000001</v>
      </c>
      <c r="F12" s="13">
        <v>51.603069575999996</v>
      </c>
      <c r="G12" s="13">
        <v>46.414069900999991</v>
      </c>
      <c r="H12" s="190" t="s">
        <v>70</v>
      </c>
    </row>
    <row r="13" spans="1:8" ht="15.95" customHeight="1">
      <c r="A13" s="128" t="s">
        <v>644</v>
      </c>
      <c r="B13" s="13">
        <v>10.173478000000001</v>
      </c>
      <c r="C13" s="13">
        <v>23.301392</v>
      </c>
      <c r="D13" s="13">
        <v>6.79359687</v>
      </c>
      <c r="E13" s="13">
        <v>1.6819263320000002</v>
      </c>
      <c r="F13" s="13">
        <v>4.9217206520000003</v>
      </c>
      <c r="G13" s="13">
        <v>0.68351928100000003</v>
      </c>
      <c r="H13" s="190" t="s">
        <v>645</v>
      </c>
    </row>
    <row r="14" spans="1:8" ht="15.95" customHeight="1">
      <c r="A14" s="128" t="s">
        <v>647</v>
      </c>
      <c r="B14" s="13">
        <v>144.783929</v>
      </c>
      <c r="C14" s="13">
        <v>136.46103099999999</v>
      </c>
      <c r="D14" s="13">
        <v>107.24093900000001</v>
      </c>
      <c r="E14" s="13">
        <v>3.5162007040000001</v>
      </c>
      <c r="F14" s="13">
        <v>2.9560097920000001</v>
      </c>
      <c r="G14" s="13">
        <v>2.4764503380000003</v>
      </c>
      <c r="H14" s="190" t="s">
        <v>646</v>
      </c>
    </row>
    <row r="15" spans="1:8" ht="15.95" customHeight="1">
      <c r="A15" s="128" t="s">
        <v>409</v>
      </c>
      <c r="B15" s="13">
        <v>9211.5419067190069</v>
      </c>
      <c r="C15" s="13">
        <v>8636.7655379009975</v>
      </c>
      <c r="D15" s="13">
        <v>7482.217095205001</v>
      </c>
      <c r="E15" s="13">
        <v>990.97958079499995</v>
      </c>
      <c r="F15" s="13">
        <v>838.38228481799979</v>
      </c>
      <c r="G15" s="13">
        <v>738.94420889799926</v>
      </c>
      <c r="H15" s="127" t="s">
        <v>407</v>
      </c>
    </row>
    <row r="16" spans="1:8" ht="15.95" customHeight="1">
      <c r="A16" s="128"/>
      <c r="H16" s="192"/>
    </row>
    <row r="17" spans="1:11" s="189" customFormat="1" ht="15.95" customHeight="1">
      <c r="A17" s="186" t="s">
        <v>48</v>
      </c>
      <c r="B17" s="158">
        <v>29341.956800575008</v>
      </c>
      <c r="C17" s="158">
        <v>35218.268487238005</v>
      </c>
      <c r="D17" s="158">
        <v>34775.592801921994</v>
      </c>
      <c r="E17" s="158">
        <v>6068.8388522659998</v>
      </c>
      <c r="F17" s="158">
        <v>5924.9768336399984</v>
      </c>
      <c r="G17" s="158">
        <v>7084.7027726790002</v>
      </c>
      <c r="H17" s="188" t="s">
        <v>328</v>
      </c>
    </row>
    <row r="18" spans="1:11" ht="15.95" customHeight="1">
      <c r="A18" s="128" t="s">
        <v>49</v>
      </c>
      <c r="B18" s="13">
        <v>3767.6609948319997</v>
      </c>
      <c r="C18" s="13">
        <v>4583.3550584619989</v>
      </c>
      <c r="D18" s="13">
        <v>5853.1337456689998</v>
      </c>
      <c r="E18" s="13">
        <v>895.81420675599998</v>
      </c>
      <c r="F18" s="13">
        <v>910.10117394099984</v>
      </c>
      <c r="G18" s="13">
        <v>1297.9250456300001</v>
      </c>
      <c r="H18" s="190" t="s">
        <v>74</v>
      </c>
    </row>
    <row r="19" spans="1:11" ht="15.95" customHeight="1">
      <c r="A19" s="128" t="s">
        <v>686</v>
      </c>
      <c r="B19" s="13">
        <v>648.30323399999997</v>
      </c>
      <c r="C19" s="13">
        <v>500.74779897000002</v>
      </c>
      <c r="D19" s="13">
        <v>602.77189735000002</v>
      </c>
      <c r="E19" s="13">
        <v>797.65287014</v>
      </c>
      <c r="F19" s="13">
        <v>341.86711490599998</v>
      </c>
      <c r="G19" s="13">
        <v>534.63168987999995</v>
      </c>
      <c r="H19" s="190" t="s">
        <v>72</v>
      </c>
    </row>
    <row r="20" spans="1:11" ht="15.95" customHeight="1">
      <c r="A20" s="128" t="s">
        <v>12</v>
      </c>
      <c r="B20" s="13">
        <v>3037.1122321450002</v>
      </c>
      <c r="C20" s="13">
        <v>3824.2905105770005</v>
      </c>
      <c r="D20" s="13">
        <v>2893.3900452560006</v>
      </c>
      <c r="E20" s="13">
        <v>384.74791035499999</v>
      </c>
      <c r="F20" s="13">
        <v>506.22793495999997</v>
      </c>
      <c r="G20" s="13">
        <v>433.28390482000015</v>
      </c>
      <c r="H20" s="190" t="s">
        <v>73</v>
      </c>
    </row>
    <row r="21" spans="1:11" ht="15.95" customHeight="1">
      <c r="A21" s="161" t="s">
        <v>632</v>
      </c>
      <c r="B21" s="13">
        <v>3646.3882997320002</v>
      </c>
      <c r="C21" s="13">
        <v>4228.5547733030007</v>
      </c>
      <c r="D21" s="13">
        <v>3616.8388588019993</v>
      </c>
      <c r="E21" s="13">
        <v>589.13152545000003</v>
      </c>
      <c r="F21" s="13">
        <v>634.55179122800007</v>
      </c>
      <c r="G21" s="13">
        <v>631.12701152</v>
      </c>
      <c r="H21" s="129" t="s">
        <v>608</v>
      </c>
    </row>
    <row r="22" spans="1:11" ht="15.95" customHeight="1">
      <c r="A22" s="128" t="s">
        <v>409</v>
      </c>
      <c r="B22" s="13">
        <v>18242.492039866011</v>
      </c>
      <c r="C22" s="13">
        <v>22081.320345926004</v>
      </c>
      <c r="D22" s="13">
        <v>21809.458254844994</v>
      </c>
      <c r="E22" s="13">
        <v>3401.4923395649998</v>
      </c>
      <c r="F22" s="13">
        <v>3532.2288186049987</v>
      </c>
      <c r="G22" s="13">
        <v>4187.7351208290002</v>
      </c>
      <c r="H22" s="127" t="s">
        <v>407</v>
      </c>
    </row>
    <row r="23" spans="1:11" ht="15.95" customHeight="1">
      <c r="A23" s="128"/>
      <c r="H23" s="317"/>
    </row>
    <row r="24" spans="1:11" s="189" customFormat="1" ht="15.95" customHeight="1">
      <c r="A24" s="186" t="s">
        <v>13</v>
      </c>
      <c r="B24" s="187">
        <v>10011.277876422004</v>
      </c>
      <c r="C24" s="187">
        <v>11254.701215169005</v>
      </c>
      <c r="D24" s="187">
        <v>10860.964093168004</v>
      </c>
      <c r="E24" s="187">
        <v>2594.6519409129996</v>
      </c>
      <c r="F24" s="187">
        <v>2749.1258846600003</v>
      </c>
      <c r="G24" s="187">
        <v>2822.2431226469994</v>
      </c>
      <c r="H24" s="188" t="s">
        <v>332</v>
      </c>
      <c r="J24" s="399"/>
    </row>
    <row r="25" spans="1:11" s="189" customFormat="1" ht="15.95" customHeight="1">
      <c r="A25" s="186" t="s">
        <v>410</v>
      </c>
      <c r="B25" s="158">
        <v>7552.0295724110038</v>
      </c>
      <c r="C25" s="158">
        <v>8227.5372740170042</v>
      </c>
      <c r="D25" s="158">
        <v>8128.0911170070021</v>
      </c>
      <c r="E25" s="158">
        <v>1310.0300678919998</v>
      </c>
      <c r="F25" s="158">
        <v>1306.5255622110003</v>
      </c>
      <c r="G25" s="158">
        <v>1299.8039625989993</v>
      </c>
      <c r="H25" s="188" t="s">
        <v>378</v>
      </c>
    </row>
    <row r="26" spans="1:11" ht="15.95" customHeight="1">
      <c r="A26" s="128" t="s">
        <v>430</v>
      </c>
      <c r="B26" s="13">
        <v>22.444519999999997</v>
      </c>
      <c r="C26" s="13">
        <v>30.914484999999999</v>
      </c>
      <c r="D26" s="13">
        <v>40.234749999999998</v>
      </c>
      <c r="E26" s="13">
        <v>1.006203771</v>
      </c>
      <c r="F26" s="13">
        <v>1.3704910680000002</v>
      </c>
      <c r="G26" s="13">
        <v>1.638340455</v>
      </c>
      <c r="H26" s="190" t="s">
        <v>76</v>
      </c>
    </row>
    <row r="27" spans="1:11" ht="15.95" customHeight="1">
      <c r="A27" s="128" t="s">
        <v>683</v>
      </c>
      <c r="B27" s="13">
        <v>2493.2723541649998</v>
      </c>
      <c r="C27" s="13">
        <v>2977.0814430009996</v>
      </c>
      <c r="D27" s="13">
        <v>3283.46542679</v>
      </c>
      <c r="E27" s="13">
        <v>344.65184875600005</v>
      </c>
      <c r="F27" s="13">
        <v>380.69644319700001</v>
      </c>
      <c r="G27" s="13">
        <v>380.69965729</v>
      </c>
      <c r="H27" s="190" t="s">
        <v>75</v>
      </c>
    </row>
    <row r="28" spans="1:11" ht="15.95" customHeight="1">
      <c r="A28" s="128" t="s">
        <v>589</v>
      </c>
      <c r="B28" s="13">
        <v>2526.1611797399996</v>
      </c>
      <c r="C28" s="13">
        <v>2677.1734621550004</v>
      </c>
      <c r="D28" s="13">
        <v>2449.4278940730005</v>
      </c>
      <c r="E28" s="13">
        <v>722.66544628800023</v>
      </c>
      <c r="F28" s="13">
        <v>685.32352380700013</v>
      </c>
      <c r="G28" s="13">
        <v>680.38911070800009</v>
      </c>
      <c r="H28" s="192" t="s">
        <v>662</v>
      </c>
      <c r="J28" s="400"/>
      <c r="K28" s="400"/>
    </row>
    <row r="29" spans="1:11" ht="15.95" customHeight="1">
      <c r="A29" s="128" t="s">
        <v>424</v>
      </c>
      <c r="B29" s="13">
        <v>2510.1515185060043</v>
      </c>
      <c r="C29" s="13">
        <v>2542.3678838610049</v>
      </c>
      <c r="D29" s="13">
        <v>2354.963046144002</v>
      </c>
      <c r="E29" s="13">
        <v>241.70656907699959</v>
      </c>
      <c r="F29" s="13">
        <v>239.1351041390003</v>
      </c>
      <c r="G29" s="13">
        <v>237.07685414599928</v>
      </c>
      <c r="H29" s="127" t="s">
        <v>407</v>
      </c>
    </row>
    <row r="30" spans="1:11" s="189" customFormat="1" ht="15.95" customHeight="1">
      <c r="A30" s="186" t="s">
        <v>412</v>
      </c>
      <c r="B30" s="158">
        <v>2459.2483040110001</v>
      </c>
      <c r="C30" s="158">
        <v>3027.1639411520009</v>
      </c>
      <c r="D30" s="158">
        <v>2732.8729761610011</v>
      </c>
      <c r="E30" s="158">
        <v>1284.6218730209998</v>
      </c>
      <c r="F30" s="158">
        <v>1442.600322449</v>
      </c>
      <c r="G30" s="158">
        <v>1522.4391600480001</v>
      </c>
      <c r="H30" s="193" t="s">
        <v>333</v>
      </c>
    </row>
    <row r="31" spans="1:11" ht="15.95" customHeight="1">
      <c r="A31" s="128" t="s">
        <v>431</v>
      </c>
      <c r="B31" s="13">
        <v>146.81531804000002</v>
      </c>
      <c r="C31" s="13">
        <v>123.25904990000001</v>
      </c>
      <c r="D31" s="13">
        <v>115.99443399999998</v>
      </c>
      <c r="E31" s="13">
        <v>6.5593638579999993</v>
      </c>
      <c r="F31" s="13">
        <v>5.7218810179999995</v>
      </c>
      <c r="G31" s="13">
        <v>5.1432701929999993</v>
      </c>
      <c r="H31" s="163" t="s">
        <v>77</v>
      </c>
    </row>
    <row r="32" spans="1:11" ht="15.95" customHeight="1">
      <c r="A32" s="128" t="s">
        <v>432</v>
      </c>
      <c r="B32" s="13">
        <v>178.46228579199999</v>
      </c>
      <c r="C32" s="13">
        <v>212.34636900000004</v>
      </c>
      <c r="D32" s="13">
        <v>179.289085</v>
      </c>
      <c r="E32" s="13">
        <v>9.1574279589999996</v>
      </c>
      <c r="F32" s="13">
        <v>10.75367709</v>
      </c>
      <c r="G32" s="13">
        <v>10.21247857</v>
      </c>
      <c r="H32" s="163" t="s">
        <v>78</v>
      </c>
    </row>
    <row r="33" spans="1:11" ht="15.95" customHeight="1">
      <c r="A33" s="128" t="s">
        <v>663</v>
      </c>
      <c r="B33" s="13">
        <v>531.29288171000007</v>
      </c>
      <c r="C33" s="13">
        <v>894.74055679000003</v>
      </c>
      <c r="D33" s="13">
        <v>633.91774524999994</v>
      </c>
      <c r="E33" s="13">
        <v>556.25460599999997</v>
      </c>
      <c r="F33" s="13">
        <v>708.16495400000008</v>
      </c>
      <c r="G33" s="13">
        <v>731.68046700000002</v>
      </c>
      <c r="H33" s="163" t="s">
        <v>664</v>
      </c>
    </row>
    <row r="34" spans="1:11" ht="15.95" customHeight="1">
      <c r="A34" s="128" t="s">
        <v>590</v>
      </c>
      <c r="B34" s="13"/>
      <c r="C34" s="13"/>
      <c r="D34" s="13"/>
      <c r="E34" s="13"/>
      <c r="F34" s="13"/>
      <c r="G34" s="13"/>
      <c r="H34" s="163" t="s">
        <v>634</v>
      </c>
      <c r="J34" s="400"/>
    </row>
    <row r="35" spans="1:11" ht="15.95" customHeight="1">
      <c r="A35" s="128" t="s">
        <v>674</v>
      </c>
      <c r="B35" s="13">
        <v>1269.4707486599998</v>
      </c>
      <c r="C35" s="13">
        <v>1452.9055756399998</v>
      </c>
      <c r="D35" s="13">
        <v>1438.62241724</v>
      </c>
      <c r="E35" s="13">
        <v>450.16004699999996</v>
      </c>
      <c r="F35" s="13">
        <v>448.46259279000014</v>
      </c>
      <c r="G35" s="13">
        <v>497.03071800000021</v>
      </c>
      <c r="H35" s="163" t="s">
        <v>635</v>
      </c>
      <c r="J35" s="400"/>
    </row>
    <row r="36" spans="1:11" ht="15.95" customHeight="1">
      <c r="A36" s="128" t="s">
        <v>424</v>
      </c>
      <c r="B36" s="13">
        <v>333.20706980900013</v>
      </c>
      <c r="C36" s="13">
        <v>343.91238982200093</v>
      </c>
      <c r="D36" s="13">
        <v>365.04929467100101</v>
      </c>
      <c r="E36" s="13">
        <v>262.49042820399995</v>
      </c>
      <c r="F36" s="13">
        <v>269.49721755099972</v>
      </c>
      <c r="G36" s="13">
        <v>278.3722262849999</v>
      </c>
      <c r="H36" s="127" t="s">
        <v>407</v>
      </c>
    </row>
    <row r="37" spans="1:11" ht="15.95" customHeight="1">
      <c r="A37" s="128"/>
      <c r="H37" s="164" t="s">
        <v>220</v>
      </c>
    </row>
    <row r="38" spans="1:11" s="189" customFormat="1" ht="15.95" customHeight="1">
      <c r="A38" s="186" t="s">
        <v>50</v>
      </c>
      <c r="B38" s="158">
        <v>61082.808075397974</v>
      </c>
      <c r="C38" s="158">
        <v>59578.076502692005</v>
      </c>
      <c r="D38" s="158">
        <v>57738.162304699959</v>
      </c>
      <c r="E38" s="158">
        <v>4979.9160900330016</v>
      </c>
      <c r="F38" s="158">
        <v>4796.8982677169997</v>
      </c>
      <c r="G38" s="158">
        <v>5424.0533700049928</v>
      </c>
      <c r="H38" s="188" t="s">
        <v>334</v>
      </c>
    </row>
    <row r="39" spans="1:11" ht="15.95" customHeight="1">
      <c r="A39" s="128" t="s">
        <v>56</v>
      </c>
      <c r="H39" s="190" t="s">
        <v>81</v>
      </c>
    </row>
    <row r="40" spans="1:11" ht="15.95" customHeight="1">
      <c r="A40" s="128" t="s">
        <v>57</v>
      </c>
      <c r="B40" s="13">
        <v>1731.7955632990002</v>
      </c>
      <c r="C40" s="13">
        <v>1535.6278184730004</v>
      </c>
      <c r="D40" s="13">
        <v>1828.9357995550001</v>
      </c>
      <c r="E40" s="13">
        <v>64.873957329000007</v>
      </c>
      <c r="F40" s="13">
        <v>55.476905806000012</v>
      </c>
      <c r="G40" s="13">
        <v>72.778598369000008</v>
      </c>
      <c r="H40" s="190" t="s">
        <v>339</v>
      </c>
    </row>
    <row r="41" spans="1:11" ht="15.95" customHeight="1">
      <c r="A41" s="128" t="s">
        <v>652</v>
      </c>
      <c r="B41" s="13">
        <v>5250.6634148109997</v>
      </c>
      <c r="C41" s="13">
        <v>4990.578296562001</v>
      </c>
      <c r="D41" s="13">
        <v>3999.1648089400001</v>
      </c>
      <c r="E41" s="13">
        <v>86.941691286999998</v>
      </c>
      <c r="F41" s="13">
        <v>77.038661934000004</v>
      </c>
      <c r="G41" s="13">
        <v>66.096807517999991</v>
      </c>
      <c r="H41" s="190" t="s">
        <v>653</v>
      </c>
    </row>
    <row r="42" spans="1:11" ht="15.95" customHeight="1">
      <c r="A42" s="128" t="s">
        <v>648</v>
      </c>
      <c r="B42" s="13">
        <v>1411.7062804279999</v>
      </c>
      <c r="C42" s="13">
        <v>1452.7168145999999</v>
      </c>
      <c r="D42" s="13">
        <v>1401.5057102000001</v>
      </c>
      <c r="E42" s="13">
        <v>31.012487457999995</v>
      </c>
      <c r="F42" s="13">
        <v>29.265600842000001</v>
      </c>
      <c r="G42" s="13">
        <v>27.011201107000002</v>
      </c>
      <c r="H42" s="190" t="s">
        <v>649</v>
      </c>
    </row>
    <row r="43" spans="1:11" ht="15.95" customHeight="1">
      <c r="A43" s="128" t="s">
        <v>52</v>
      </c>
      <c r="B43" s="13">
        <v>731.46015500099998</v>
      </c>
      <c r="C43" s="13">
        <v>1020.5801334150001</v>
      </c>
      <c r="D43" s="13">
        <v>1375.4131250599999</v>
      </c>
      <c r="E43" s="13">
        <v>228.50029393200001</v>
      </c>
      <c r="F43" s="13">
        <v>376.38548023499999</v>
      </c>
      <c r="G43" s="13">
        <v>495.12855674999992</v>
      </c>
      <c r="H43" s="190" t="s">
        <v>38</v>
      </c>
    </row>
    <row r="44" spans="1:11" ht="15.95" customHeight="1">
      <c r="A44" s="128" t="s">
        <v>54</v>
      </c>
      <c r="H44" s="190" t="s">
        <v>208</v>
      </c>
    </row>
    <row r="45" spans="1:11" ht="15.95" customHeight="1">
      <c r="A45" s="128" t="s">
        <v>55</v>
      </c>
      <c r="B45" s="13">
        <v>203.65714085200005</v>
      </c>
      <c r="C45" s="13">
        <v>221.47547718199999</v>
      </c>
      <c r="D45" s="13">
        <v>214.99015591400001</v>
      </c>
      <c r="E45" s="13">
        <v>3.0366900219999993</v>
      </c>
      <c r="F45" s="13">
        <v>3.2778402870000001</v>
      </c>
      <c r="G45" s="13">
        <v>3.2277143439999998</v>
      </c>
      <c r="H45" s="190" t="s">
        <v>209</v>
      </c>
    </row>
    <row r="46" spans="1:11" ht="15.95" customHeight="1">
      <c r="A46" s="128" t="s">
        <v>650</v>
      </c>
      <c r="H46" s="131" t="s">
        <v>654</v>
      </c>
    </row>
    <row r="47" spans="1:11" ht="15.95" customHeight="1">
      <c r="A47" s="128" t="s">
        <v>651</v>
      </c>
      <c r="B47" s="13">
        <v>2120.5437749130001</v>
      </c>
      <c r="C47" s="13">
        <v>1787.3967187499998</v>
      </c>
      <c r="D47" s="13">
        <v>2134.1596462110006</v>
      </c>
      <c r="E47" s="13">
        <v>337.69905428700002</v>
      </c>
      <c r="F47" s="13">
        <v>272.85902813799999</v>
      </c>
      <c r="G47" s="13">
        <v>355.33432601100014</v>
      </c>
      <c r="H47" s="131" t="s">
        <v>602</v>
      </c>
    </row>
    <row r="48" spans="1:11" ht="15.95" customHeight="1">
      <c r="A48" s="128" t="s">
        <v>656</v>
      </c>
      <c r="B48" s="13">
        <v>6407.1720674069993</v>
      </c>
      <c r="C48" s="13">
        <v>6106.1065115679994</v>
      </c>
      <c r="D48" s="13">
        <v>5765.9458271209978</v>
      </c>
      <c r="E48" s="13">
        <v>285.00548061299997</v>
      </c>
      <c r="F48" s="13">
        <v>268.17961992999994</v>
      </c>
      <c r="G48" s="13">
        <v>261.68055657399998</v>
      </c>
      <c r="H48" s="131" t="s">
        <v>655</v>
      </c>
      <c r="K48" s="131"/>
    </row>
    <row r="49" spans="1:11" ht="15.95" customHeight="1">
      <c r="A49" s="128" t="s">
        <v>53</v>
      </c>
      <c r="B49" s="13">
        <v>4648.0927771119996</v>
      </c>
      <c r="C49" s="13">
        <v>4550.3756096139978</v>
      </c>
      <c r="D49" s="13">
        <v>4098.0715012690016</v>
      </c>
      <c r="E49" s="13">
        <v>469.714656467</v>
      </c>
      <c r="F49" s="13">
        <v>440.82379265499998</v>
      </c>
      <c r="G49" s="13">
        <v>412.89813480599997</v>
      </c>
      <c r="H49" s="190" t="s">
        <v>80</v>
      </c>
      <c r="K49" s="131"/>
    </row>
    <row r="50" spans="1:11" ht="15.95" customHeight="1">
      <c r="A50" s="128" t="s">
        <v>51</v>
      </c>
      <c r="B50" s="13">
        <v>6491.6237769460013</v>
      </c>
      <c r="C50" s="13">
        <v>6645.7170314160003</v>
      </c>
      <c r="D50" s="13">
        <v>6581.7205975400002</v>
      </c>
      <c r="E50" s="13">
        <v>1185.783927487</v>
      </c>
      <c r="F50" s="13">
        <v>1272.7924740439998</v>
      </c>
      <c r="G50" s="13">
        <v>1624.851670686</v>
      </c>
      <c r="H50" s="190" t="s">
        <v>79</v>
      </c>
    </row>
    <row r="51" spans="1:11" ht="15.95" customHeight="1">
      <c r="A51" s="128" t="s">
        <v>409</v>
      </c>
      <c r="B51" s="13">
        <v>32086.093124628973</v>
      </c>
      <c r="C51" s="13">
        <v>31267.502091112005</v>
      </c>
      <c r="D51" s="13">
        <v>30338.255132889961</v>
      </c>
      <c r="E51" s="13">
        <v>2287.347851151002</v>
      </c>
      <c r="F51" s="13">
        <v>2000.7988638460001</v>
      </c>
      <c r="G51" s="13">
        <v>2105.0458038399929</v>
      </c>
      <c r="H51" s="127" t="s">
        <v>407</v>
      </c>
    </row>
    <row r="52" spans="1:11" ht="12.75" customHeight="1">
      <c r="A52" s="128"/>
      <c r="C52" s="194"/>
      <c r="D52" s="194"/>
      <c r="E52" s="194"/>
      <c r="F52" s="194"/>
      <c r="G52" s="314"/>
    </row>
    <row r="53" spans="1:11" ht="12.75" customHeight="1">
      <c r="A53" s="128"/>
      <c r="B53" s="194"/>
      <c r="C53" s="194"/>
      <c r="D53" s="194"/>
      <c r="E53" s="194"/>
      <c r="F53" s="194"/>
      <c r="G53" s="314"/>
    </row>
    <row r="54" spans="1:11" ht="12.75" customHeight="1">
      <c r="A54" s="128"/>
      <c r="B54" s="194"/>
      <c r="C54" s="194"/>
      <c r="D54" s="194"/>
      <c r="E54" s="194"/>
      <c r="F54" s="194"/>
      <c r="G54" s="314"/>
    </row>
    <row r="55" spans="1:11" ht="12.75" customHeight="1">
      <c r="A55" s="176"/>
      <c r="B55" s="194"/>
      <c r="C55" s="194"/>
      <c r="D55" s="194"/>
      <c r="E55" s="194"/>
      <c r="F55" s="194"/>
      <c r="G55" s="195"/>
      <c r="H55" s="405"/>
    </row>
    <row r="56" spans="1:11" ht="12.75" customHeight="1">
      <c r="A56" s="176"/>
      <c r="B56" s="194"/>
      <c r="C56" s="194"/>
      <c r="D56" s="194"/>
      <c r="E56" s="194"/>
      <c r="F56" s="194"/>
      <c r="G56" s="195"/>
    </row>
    <row r="57" spans="1:11" ht="12.75" customHeight="1">
      <c r="A57" s="176"/>
      <c r="B57" s="194"/>
      <c r="C57" s="194"/>
      <c r="D57" s="194"/>
      <c r="E57" s="194"/>
      <c r="F57" s="194"/>
      <c r="G57" s="195"/>
    </row>
    <row r="58" spans="1:11" ht="12.75" customHeight="1">
      <c r="A58" s="176"/>
      <c r="B58" s="194"/>
      <c r="C58" s="194"/>
      <c r="D58" s="194"/>
      <c r="E58" s="194"/>
      <c r="F58" s="194"/>
      <c r="G58" s="195"/>
    </row>
    <row r="59" spans="1:11" ht="12.75" customHeight="1">
      <c r="A59" s="176"/>
      <c r="B59" s="194"/>
      <c r="C59" s="194"/>
      <c r="D59" s="194"/>
      <c r="E59" s="194"/>
      <c r="F59" s="194"/>
      <c r="G59" s="195"/>
    </row>
    <row r="60" spans="1:11" ht="12.75" customHeight="1">
      <c r="A60" s="176"/>
      <c r="B60" s="194"/>
      <c r="C60" s="194"/>
      <c r="D60" s="194"/>
      <c r="E60" s="194"/>
      <c r="F60" s="194"/>
      <c r="G60" s="195"/>
    </row>
    <row r="61" spans="1:11" ht="12.75" customHeight="1">
      <c r="A61" s="176"/>
      <c r="B61" s="194"/>
      <c r="C61" s="194"/>
      <c r="D61" s="194"/>
      <c r="E61" s="194"/>
      <c r="F61" s="194"/>
      <c r="G61" s="195"/>
    </row>
    <row r="62" spans="1:11" ht="12.75" customHeight="1">
      <c r="A62" s="176"/>
      <c r="B62" s="194"/>
      <c r="C62" s="194"/>
      <c r="D62" s="194"/>
      <c r="E62" s="194"/>
      <c r="F62" s="194"/>
      <c r="G62" s="195"/>
    </row>
    <row r="63" spans="1:11" ht="12.75" customHeight="1">
      <c r="A63" s="176"/>
      <c r="B63" s="194"/>
      <c r="C63" s="194"/>
      <c r="D63" s="194"/>
      <c r="E63" s="194"/>
      <c r="F63" s="194"/>
      <c r="G63" s="195"/>
    </row>
    <row r="64" spans="1:11" ht="12.75" customHeight="1">
      <c r="A64" s="176"/>
      <c r="B64" s="194"/>
      <c r="C64" s="194"/>
      <c r="D64" s="194"/>
      <c r="E64" s="194"/>
      <c r="F64" s="194"/>
      <c r="G64" s="195"/>
    </row>
    <row r="65" spans="1:9" ht="12.75" customHeight="1">
      <c r="A65" s="176"/>
      <c r="B65" s="194"/>
      <c r="C65" s="194"/>
      <c r="D65" s="194"/>
      <c r="E65" s="194"/>
      <c r="F65" s="194"/>
      <c r="G65" s="195"/>
    </row>
    <row r="66" spans="1:9" ht="12.75" customHeight="1">
      <c r="A66" s="176"/>
      <c r="B66" s="194"/>
      <c r="C66" s="194"/>
      <c r="D66" s="194"/>
      <c r="E66" s="194"/>
      <c r="F66" s="194"/>
      <c r="G66" s="195"/>
    </row>
    <row r="67" spans="1:9" ht="12.75" customHeight="1">
      <c r="A67" s="176"/>
      <c r="B67" s="194"/>
      <c r="C67" s="194"/>
      <c r="D67" s="194"/>
      <c r="E67" s="194"/>
      <c r="F67" s="194"/>
      <c r="G67" s="195"/>
    </row>
    <row r="68" spans="1:9" ht="12.75" customHeight="1">
      <c r="A68" s="176"/>
      <c r="B68" s="194"/>
      <c r="C68" s="194"/>
      <c r="D68" s="194"/>
      <c r="E68" s="194"/>
      <c r="F68" s="194"/>
      <c r="G68" s="195"/>
    </row>
    <row r="69" spans="1:9" ht="12.75" customHeight="1">
      <c r="A69" s="176"/>
      <c r="B69" s="194"/>
      <c r="C69" s="194"/>
      <c r="D69" s="194"/>
      <c r="E69" s="194"/>
      <c r="F69" s="194"/>
      <c r="G69" s="195"/>
    </row>
    <row r="70" spans="1:9" ht="12.75" customHeight="1">
      <c r="A70" s="176"/>
      <c r="B70" s="194"/>
      <c r="C70" s="194"/>
      <c r="D70" s="194"/>
      <c r="E70" s="194"/>
      <c r="F70" s="194"/>
      <c r="G70" s="195"/>
    </row>
    <row r="71" spans="1:9" ht="12.75" customHeight="1">
      <c r="A71" s="176"/>
      <c r="B71" s="194"/>
      <c r="C71" s="194"/>
      <c r="D71" s="194"/>
      <c r="E71" s="194"/>
      <c r="F71" s="194"/>
      <c r="G71" s="195"/>
    </row>
    <row r="72" spans="1:9" ht="12.75" customHeight="1">
      <c r="A72" s="176"/>
      <c r="B72" s="194"/>
      <c r="C72" s="194"/>
      <c r="D72" s="194"/>
      <c r="E72" s="194"/>
      <c r="F72" s="194"/>
      <c r="G72" s="195"/>
    </row>
    <row r="73" spans="1:9" ht="12.75" customHeight="1">
      <c r="A73" s="176"/>
      <c r="B73" s="194"/>
      <c r="C73" s="194"/>
      <c r="D73" s="194"/>
      <c r="E73" s="194"/>
      <c r="F73" s="194"/>
      <c r="G73" s="195"/>
    </row>
    <row r="74" spans="1:9" ht="12.75" customHeight="1">
      <c r="A74" s="176"/>
      <c r="B74" s="194"/>
      <c r="C74" s="194"/>
      <c r="D74" s="194"/>
      <c r="E74" s="194"/>
      <c r="F74" s="194"/>
      <c r="G74" s="195"/>
    </row>
    <row r="75" spans="1:9" ht="12.75" customHeight="1">
      <c r="A75" s="196"/>
      <c r="B75" s="196"/>
      <c r="C75" s="196"/>
      <c r="D75" s="196"/>
      <c r="E75" s="196"/>
      <c r="F75" s="196"/>
      <c r="G75" s="196"/>
      <c r="H75" s="196"/>
    </row>
    <row r="76" spans="1:9" ht="24.75" customHeight="1">
      <c r="A76" s="177" t="s">
        <v>319</v>
      </c>
      <c r="H76" s="179" t="s">
        <v>300</v>
      </c>
    </row>
    <row r="77" spans="1:9" ht="18.95" customHeight="1">
      <c r="A77" s="180" t="s">
        <v>220</v>
      </c>
      <c r="H77" s="181"/>
    </row>
    <row r="78" spans="1:9" ht="20.25" customHeight="1">
      <c r="A78" s="182" t="s">
        <v>501</v>
      </c>
      <c r="B78" s="18"/>
      <c r="C78" s="18"/>
      <c r="D78" s="18"/>
      <c r="E78" s="18"/>
      <c r="F78" s="18"/>
      <c r="G78" s="16"/>
      <c r="H78" s="197" t="s">
        <v>502</v>
      </c>
    </row>
    <row r="79" spans="1:9" ht="20.25" customHeight="1">
      <c r="A79" s="184" t="s">
        <v>250</v>
      </c>
      <c r="H79" s="198" t="s">
        <v>349</v>
      </c>
      <c r="I79" s="198"/>
    </row>
    <row r="80" spans="1:9" ht="18.95" customHeight="1">
      <c r="A80" s="184"/>
      <c r="H80" s="181"/>
    </row>
    <row r="81" spans="1:12" ht="18.95" customHeight="1">
      <c r="A81" s="120" t="s">
        <v>380</v>
      </c>
      <c r="B81" s="483" t="s">
        <v>382</v>
      </c>
      <c r="C81" s="483"/>
      <c r="D81" s="483"/>
      <c r="E81" s="483" t="s">
        <v>383</v>
      </c>
      <c r="F81" s="483"/>
      <c r="G81" s="483"/>
      <c r="H81" s="121" t="s">
        <v>515</v>
      </c>
    </row>
    <row r="82" spans="1:12" ht="15.75">
      <c r="A82" s="122" t="s">
        <v>381</v>
      </c>
      <c r="B82" s="303" t="s">
        <v>698</v>
      </c>
      <c r="C82" s="303" t="s">
        <v>697</v>
      </c>
      <c r="D82" s="304">
        <v>2017</v>
      </c>
      <c r="E82" s="303" t="s">
        <v>698</v>
      </c>
      <c r="F82" s="303" t="s">
        <v>697</v>
      </c>
      <c r="G82" s="304">
        <v>2017</v>
      </c>
      <c r="H82" s="121" t="s">
        <v>375</v>
      </c>
    </row>
    <row r="83" spans="1:12" ht="14.1" customHeight="1">
      <c r="F83" s="191"/>
      <c r="G83" s="191"/>
      <c r="H83" s="181"/>
    </row>
    <row r="84" spans="1:12" ht="18" customHeight="1">
      <c r="A84" s="186" t="s">
        <v>58</v>
      </c>
      <c r="B84" s="187">
        <v>74515.863096047076</v>
      </c>
      <c r="C84" s="187">
        <v>73739.245711351832</v>
      </c>
      <c r="D84" s="187">
        <v>70448.680572490033</v>
      </c>
      <c r="E84" s="187">
        <v>582.99963180999987</v>
      </c>
      <c r="F84" s="187">
        <v>543.86548244299979</v>
      </c>
      <c r="G84" s="187">
        <v>584.98460927900067</v>
      </c>
      <c r="H84" s="188" t="s">
        <v>341</v>
      </c>
      <c r="I84" s="189"/>
    </row>
    <row r="85" spans="1:12" ht="18" customHeight="1">
      <c r="A85" s="186" t="s">
        <v>59</v>
      </c>
      <c r="B85" s="158">
        <v>1180.6345752139998</v>
      </c>
      <c r="C85" s="158">
        <v>1868.0721304240001</v>
      </c>
      <c r="D85" s="158">
        <v>1610.3668892359999</v>
      </c>
      <c r="E85" s="158">
        <v>23.954783347999999</v>
      </c>
      <c r="F85" s="158">
        <v>33.264247285000003</v>
      </c>
      <c r="G85" s="158">
        <v>30.347714479999997</v>
      </c>
      <c r="H85" s="199" t="s">
        <v>82</v>
      </c>
      <c r="I85" s="189"/>
    </row>
    <row r="86" spans="1:12" ht="18" customHeight="1">
      <c r="A86" s="128" t="s">
        <v>60</v>
      </c>
      <c r="B86" s="13">
        <v>904.16532308599983</v>
      </c>
      <c r="C86" s="13">
        <v>1182.6927059949999</v>
      </c>
      <c r="D86" s="13">
        <v>905.14985758400007</v>
      </c>
      <c r="E86" s="13">
        <v>19.688263208000002</v>
      </c>
      <c r="F86" s="13">
        <v>24.179210549</v>
      </c>
      <c r="G86" s="13">
        <v>20.694606358999998</v>
      </c>
      <c r="H86" s="190" t="s">
        <v>343</v>
      </c>
    </row>
    <row r="87" spans="1:12" s="189" customFormat="1" ht="18" customHeight="1">
      <c r="A87" s="128" t="s">
        <v>657</v>
      </c>
      <c r="B87" s="13">
        <v>272.21205299999997</v>
      </c>
      <c r="C87" s="13">
        <v>682.43723199999999</v>
      </c>
      <c r="D87" s="13">
        <v>698.47858699999995</v>
      </c>
      <c r="E87" s="13">
        <v>4.2391009899999998</v>
      </c>
      <c r="F87" s="13">
        <v>9.0498269799999989</v>
      </c>
      <c r="G87" s="13">
        <v>9.5096238600000014</v>
      </c>
      <c r="H87" s="131" t="s">
        <v>605</v>
      </c>
      <c r="I87" s="178"/>
      <c r="J87" s="399"/>
    </row>
    <row r="88" spans="1:12" s="189" customFormat="1" ht="18" customHeight="1">
      <c r="A88" s="128" t="s">
        <v>409</v>
      </c>
      <c r="B88" s="13">
        <v>4.2571991279999111</v>
      </c>
      <c r="C88" s="13">
        <v>2.9421924290002153</v>
      </c>
      <c r="D88" s="13">
        <v>6.7384446519997709</v>
      </c>
      <c r="E88" s="397">
        <v>2.7419149999996506E-2</v>
      </c>
      <c r="F88" s="397">
        <v>3.520975600000753E-2</v>
      </c>
      <c r="G88" s="397">
        <v>0.14348426099999756</v>
      </c>
      <c r="H88" s="127" t="s">
        <v>407</v>
      </c>
      <c r="I88" s="178"/>
    </row>
    <row r="89" spans="1:12" ht="18" customHeight="1">
      <c r="A89" s="186" t="s">
        <v>61</v>
      </c>
      <c r="B89" s="158">
        <v>73335.228520833072</v>
      </c>
      <c r="C89" s="158">
        <v>71871.173580927833</v>
      </c>
      <c r="D89" s="158">
        <v>68838.313683254033</v>
      </c>
      <c r="E89" s="158">
        <v>559.04484846199989</v>
      </c>
      <c r="F89" s="158">
        <v>510.60123515799984</v>
      </c>
      <c r="G89" s="158">
        <v>554.63689479900063</v>
      </c>
      <c r="H89" s="199" t="s">
        <v>344</v>
      </c>
      <c r="I89" s="189"/>
      <c r="K89" s="120"/>
      <c r="L89" s="131"/>
    </row>
    <row r="90" spans="1:12" ht="18" customHeight="1">
      <c r="A90" s="120" t="s">
        <v>606</v>
      </c>
      <c r="H90" s="131" t="s">
        <v>610</v>
      </c>
      <c r="K90" s="120"/>
      <c r="L90" s="131"/>
    </row>
    <row r="91" spans="1:12" ht="18" customHeight="1">
      <c r="A91" s="120" t="s">
        <v>607</v>
      </c>
      <c r="B91" s="13">
        <v>8632.8463742179993</v>
      </c>
      <c r="C91" s="13">
        <v>8084.7470079699988</v>
      </c>
      <c r="D91" s="13">
        <v>7382.2188877510016</v>
      </c>
      <c r="E91" s="13">
        <v>24.285681312999998</v>
      </c>
      <c r="F91" s="13">
        <v>21.407931012999999</v>
      </c>
      <c r="G91" s="13">
        <v>19.160943903</v>
      </c>
      <c r="H91" s="131" t="s">
        <v>609</v>
      </c>
      <c r="K91" s="120"/>
      <c r="L91" s="131"/>
    </row>
    <row r="92" spans="1:12" ht="18" customHeight="1">
      <c r="A92" s="180" t="s">
        <v>687</v>
      </c>
      <c r="B92" s="13"/>
      <c r="C92" s="13"/>
      <c r="D92" s="13"/>
      <c r="E92" s="13"/>
      <c r="F92" s="13"/>
      <c r="G92" s="13"/>
      <c r="H92" s="190" t="s">
        <v>85</v>
      </c>
    </row>
    <row r="93" spans="1:12" s="189" customFormat="1" ht="18" customHeight="1">
      <c r="A93" s="128" t="s">
        <v>64</v>
      </c>
      <c r="B93" s="13">
        <v>633.58077618799996</v>
      </c>
      <c r="C93" s="13">
        <v>484.37863525600011</v>
      </c>
      <c r="D93" s="13">
        <v>473.73817946000003</v>
      </c>
      <c r="E93" s="13">
        <v>2.9863012099999997</v>
      </c>
      <c r="F93" s="13">
        <v>2.1464730849999998</v>
      </c>
      <c r="G93" s="13">
        <v>2.1583163720000003</v>
      </c>
      <c r="H93" s="190" t="s">
        <v>86</v>
      </c>
      <c r="I93" s="178"/>
      <c r="J93" s="399"/>
    </row>
    <row r="94" spans="1:12" ht="18" customHeight="1">
      <c r="A94" s="120" t="s">
        <v>612</v>
      </c>
      <c r="B94" s="13"/>
      <c r="C94" s="13"/>
      <c r="D94" s="13"/>
      <c r="E94" s="13"/>
      <c r="F94" s="13"/>
      <c r="G94" s="13"/>
      <c r="H94" s="131" t="s">
        <v>613</v>
      </c>
    </row>
    <row r="95" spans="1:12" ht="18" customHeight="1">
      <c r="A95" s="120" t="s">
        <v>611</v>
      </c>
      <c r="B95" s="13">
        <v>6908.907999650999</v>
      </c>
      <c r="C95" s="13">
        <v>7059.0744376550001</v>
      </c>
      <c r="D95" s="13">
        <v>7758.091950721001</v>
      </c>
      <c r="E95" s="13">
        <v>36.591470031999989</v>
      </c>
      <c r="F95" s="13">
        <v>39.451631843000008</v>
      </c>
      <c r="G95" s="13">
        <v>45.225019720999995</v>
      </c>
      <c r="H95" s="131" t="s">
        <v>614</v>
      </c>
    </row>
    <row r="96" spans="1:12" ht="18" customHeight="1">
      <c r="A96" s="180" t="s">
        <v>458</v>
      </c>
      <c r="B96" s="13"/>
      <c r="C96" s="13"/>
      <c r="D96" s="13"/>
      <c r="E96" s="13"/>
      <c r="F96" s="13"/>
      <c r="G96" s="13"/>
      <c r="H96" s="190" t="s">
        <v>460</v>
      </c>
    </row>
    <row r="97" spans="1:12" ht="18" customHeight="1">
      <c r="A97" s="128" t="s">
        <v>459</v>
      </c>
      <c r="B97" s="13">
        <v>1657.9712994600002</v>
      </c>
      <c r="C97" s="13">
        <v>1337.3241055749997</v>
      </c>
      <c r="D97" s="13">
        <v>1282.4288315229996</v>
      </c>
      <c r="E97" s="13">
        <v>33.105182328999994</v>
      </c>
      <c r="F97" s="13">
        <v>27.242229183000003</v>
      </c>
      <c r="G97" s="13">
        <v>27.717838000000011</v>
      </c>
      <c r="H97" s="190" t="s">
        <v>461</v>
      </c>
      <c r="J97" s="120"/>
      <c r="K97" s="131"/>
    </row>
    <row r="98" spans="1:12" ht="18" customHeight="1">
      <c r="A98" s="128" t="s">
        <v>63</v>
      </c>
      <c r="B98" s="13">
        <v>8421.1743182759983</v>
      </c>
      <c r="C98" s="13">
        <v>7347.7573910319998</v>
      </c>
      <c r="D98" s="13">
        <v>6362.4407012989986</v>
      </c>
      <c r="E98" s="13">
        <v>52.965739355000004</v>
      </c>
      <c r="F98" s="13">
        <v>44.536493536999998</v>
      </c>
      <c r="G98" s="13">
        <v>44.148370200000002</v>
      </c>
      <c r="H98" s="190" t="s">
        <v>413</v>
      </c>
      <c r="J98" s="120"/>
      <c r="K98" s="131"/>
    </row>
    <row r="99" spans="1:12" ht="18" customHeight="1">
      <c r="A99" s="180" t="s">
        <v>783</v>
      </c>
      <c r="B99" s="13"/>
      <c r="C99" s="13"/>
      <c r="D99" s="13"/>
      <c r="E99" s="13"/>
      <c r="F99" s="13"/>
      <c r="G99" s="13"/>
      <c r="H99" s="190" t="s">
        <v>345</v>
      </c>
    </row>
    <row r="100" spans="1:12" ht="18" customHeight="1">
      <c r="A100" s="180" t="s">
        <v>688</v>
      </c>
      <c r="B100" s="13">
        <v>417.41026729500004</v>
      </c>
      <c r="C100" s="13">
        <v>396.90185418600004</v>
      </c>
      <c r="D100" s="13">
        <v>426.23239796999997</v>
      </c>
      <c r="E100" s="13">
        <v>2.2774279669999999</v>
      </c>
      <c r="F100" s="13">
        <v>1.8700607739999999</v>
      </c>
      <c r="G100" s="13">
        <v>2.261634318</v>
      </c>
      <c r="H100" s="190" t="s">
        <v>84</v>
      </c>
      <c r="J100" s="128"/>
    </row>
    <row r="101" spans="1:12" ht="18" customHeight="1">
      <c r="A101" s="180" t="s">
        <v>760</v>
      </c>
      <c r="B101" s="13"/>
      <c r="C101" s="13"/>
      <c r="D101" s="13"/>
      <c r="E101" s="13"/>
      <c r="F101" s="13"/>
      <c r="G101" s="13"/>
      <c r="H101" s="192" t="s">
        <v>659</v>
      </c>
    </row>
    <row r="102" spans="1:12" ht="18" customHeight="1">
      <c r="A102" s="180" t="s">
        <v>658</v>
      </c>
      <c r="B102" s="13">
        <v>4757.5716437729998</v>
      </c>
      <c r="C102" s="13">
        <v>5571.7024693630001</v>
      </c>
      <c r="D102" s="13">
        <v>3970.4997969210003</v>
      </c>
      <c r="E102" s="13">
        <v>3.0602871189999994</v>
      </c>
      <c r="F102" s="13">
        <v>2.8930653699999995</v>
      </c>
      <c r="G102" s="13">
        <v>2.6995598549999995</v>
      </c>
      <c r="H102" s="190" t="s">
        <v>660</v>
      </c>
    </row>
    <row r="103" spans="1:12" ht="18" customHeight="1">
      <c r="A103" s="128" t="s">
        <v>689</v>
      </c>
      <c r="B103" s="13">
        <v>8138.6240287420005</v>
      </c>
      <c r="C103" s="13">
        <v>8125.7157095290004</v>
      </c>
      <c r="D103" s="13">
        <v>7593.4107078710003</v>
      </c>
      <c r="E103" s="13">
        <v>72.694563533000007</v>
      </c>
      <c r="F103" s="13">
        <v>72.875878111999995</v>
      </c>
      <c r="G103" s="13">
        <v>76.431808497000006</v>
      </c>
      <c r="H103" s="131" t="s">
        <v>616</v>
      </c>
    </row>
    <row r="104" spans="1:12" ht="18" customHeight="1">
      <c r="A104" s="128" t="s">
        <v>62</v>
      </c>
      <c r="B104" s="13">
        <v>2835.0749938649997</v>
      </c>
      <c r="C104" s="13">
        <v>2754.2685079130001</v>
      </c>
      <c r="D104" s="13">
        <v>3042.2234334700001</v>
      </c>
      <c r="E104" s="13">
        <v>28.561232251999996</v>
      </c>
      <c r="F104" s="13">
        <v>30.492638413999998</v>
      </c>
      <c r="G104" s="13">
        <v>32.621008891000002</v>
      </c>
      <c r="H104" s="190" t="s">
        <v>83</v>
      </c>
    </row>
    <row r="105" spans="1:12" ht="18" customHeight="1">
      <c r="A105" s="128" t="s">
        <v>665</v>
      </c>
      <c r="B105" s="13">
        <v>3893.3792458200005</v>
      </c>
      <c r="C105" s="13">
        <v>2744.9464464719999</v>
      </c>
      <c r="D105" s="13">
        <v>2846.6130922070006</v>
      </c>
      <c r="E105" s="13">
        <v>47.359833418000001</v>
      </c>
      <c r="F105" s="13">
        <v>33.489295048000002</v>
      </c>
      <c r="G105" s="13">
        <v>36.090444137999995</v>
      </c>
      <c r="H105" s="190" t="s">
        <v>661</v>
      </c>
    </row>
    <row r="106" spans="1:12" ht="18" customHeight="1">
      <c r="A106" s="128" t="s">
        <v>409</v>
      </c>
      <c r="B106" s="13">
        <v>27038.687573545074</v>
      </c>
      <c r="C106" s="13">
        <v>27964.357015976828</v>
      </c>
      <c r="D106" s="13">
        <v>27700.415704061037</v>
      </c>
      <c r="E106" s="13">
        <v>255.1571299339999</v>
      </c>
      <c r="F106" s="13">
        <v>234.19553877899983</v>
      </c>
      <c r="G106" s="13">
        <v>266.12195090400064</v>
      </c>
      <c r="H106" s="127" t="s">
        <v>407</v>
      </c>
    </row>
    <row r="107" spans="1:12" ht="12" customHeight="1">
      <c r="A107" s="128"/>
      <c r="C107" s="191"/>
      <c r="D107" s="142"/>
      <c r="F107" s="191"/>
      <c r="G107" s="142"/>
      <c r="H107" s="192"/>
    </row>
    <row r="108" spans="1:12" ht="18" customHeight="1">
      <c r="A108" s="186" t="s">
        <v>65</v>
      </c>
      <c r="B108" s="158">
        <v>70361.055211324012</v>
      </c>
      <c r="C108" s="158">
        <v>68917.325713674931</v>
      </c>
      <c r="D108" s="158">
        <v>63305.489902430076</v>
      </c>
      <c r="E108" s="158">
        <v>943.77201533099912</v>
      </c>
      <c r="F108" s="158">
        <v>924.33768127099961</v>
      </c>
      <c r="G108" s="158">
        <v>846.37144951999881</v>
      </c>
      <c r="H108" s="159" t="s">
        <v>446</v>
      </c>
      <c r="I108" s="189"/>
      <c r="K108" s="120"/>
      <c r="L108" s="131"/>
    </row>
    <row r="109" spans="1:12" ht="18" customHeight="1">
      <c r="A109" s="120" t="s">
        <v>638</v>
      </c>
      <c r="B109" s="13">
        <v>4958.3843671399991</v>
      </c>
      <c r="C109" s="13">
        <v>4723.282359846</v>
      </c>
      <c r="D109" s="13">
        <v>4590.9510762199989</v>
      </c>
      <c r="E109" s="13">
        <v>7.3482503340000003</v>
      </c>
      <c r="F109" s="13">
        <v>6.8636602909999969</v>
      </c>
      <c r="G109" s="13">
        <v>6.482964206000001</v>
      </c>
      <c r="H109" s="131" t="s">
        <v>624</v>
      </c>
    </row>
    <row r="110" spans="1:12" ht="18" customHeight="1">
      <c r="A110" s="128" t="s">
        <v>66</v>
      </c>
      <c r="B110" s="13">
        <v>557.55727145700018</v>
      </c>
      <c r="C110" s="13">
        <v>473.56401823199997</v>
      </c>
      <c r="D110" s="13">
        <v>413.95487199199994</v>
      </c>
      <c r="E110" s="13">
        <v>26.801082289999997</v>
      </c>
      <c r="F110" s="13">
        <v>21.246694418999994</v>
      </c>
      <c r="G110" s="13">
        <v>18.079320051999996</v>
      </c>
      <c r="H110" s="190" t="s">
        <v>0</v>
      </c>
    </row>
    <row r="111" spans="1:12" s="189" customFormat="1" ht="18" customHeight="1">
      <c r="A111" s="180" t="s">
        <v>691</v>
      </c>
      <c r="H111" s="190" t="s">
        <v>88</v>
      </c>
      <c r="I111" s="178"/>
    </row>
    <row r="112" spans="1:12" ht="18" customHeight="1">
      <c r="A112" s="128" t="s">
        <v>690</v>
      </c>
      <c r="B112" s="13">
        <v>16573.280825231999</v>
      </c>
      <c r="C112" s="13">
        <v>15302.060177421003</v>
      </c>
      <c r="D112" s="13">
        <v>12391.051825363997</v>
      </c>
      <c r="E112" s="13">
        <v>263.78531673200001</v>
      </c>
      <c r="F112" s="13">
        <v>243.70564946199997</v>
      </c>
      <c r="G112" s="13">
        <v>202.63606767000005</v>
      </c>
      <c r="H112" s="190" t="s">
        <v>89</v>
      </c>
    </row>
    <row r="113" spans="1:9" ht="18" customHeight="1">
      <c r="A113" s="128" t="s">
        <v>67</v>
      </c>
      <c r="B113" s="13">
        <v>486.707480723</v>
      </c>
      <c r="C113" s="13">
        <v>491.69526233600004</v>
      </c>
      <c r="D113" s="13">
        <v>439.00694345899984</v>
      </c>
      <c r="E113" s="13">
        <v>5.5716048169999999</v>
      </c>
      <c r="F113" s="13">
        <v>5.1382316989999985</v>
      </c>
      <c r="G113" s="13">
        <v>5.0708462699999997</v>
      </c>
      <c r="H113" s="190" t="s">
        <v>87</v>
      </c>
    </row>
    <row r="114" spans="1:9" ht="27.75" customHeight="1">
      <c r="A114" s="128" t="s">
        <v>620</v>
      </c>
      <c r="B114" s="13">
        <v>4599.713858260001</v>
      </c>
      <c r="C114" s="13">
        <v>4592.5597238459995</v>
      </c>
      <c r="D114" s="13">
        <v>4280.1312134330001</v>
      </c>
      <c r="E114" s="13">
        <v>33.153359891000001</v>
      </c>
      <c r="F114" s="13">
        <v>33.424522304</v>
      </c>
      <c r="G114" s="13">
        <v>32.123095072999995</v>
      </c>
      <c r="H114" s="131" t="s">
        <v>622</v>
      </c>
    </row>
    <row r="115" spans="1:9" ht="18" customHeight="1">
      <c r="A115" s="128" t="s">
        <v>621</v>
      </c>
      <c r="B115" s="13">
        <v>1540.089051764</v>
      </c>
      <c r="C115" s="13">
        <v>1423.3206407180003</v>
      </c>
      <c r="D115" s="13">
        <v>1602.1598072790005</v>
      </c>
      <c r="E115" s="13">
        <v>10.537872895</v>
      </c>
      <c r="F115" s="13">
        <v>9.5647262329999982</v>
      </c>
      <c r="G115" s="13">
        <v>10.368909419000001</v>
      </c>
      <c r="H115" s="132" t="s">
        <v>623</v>
      </c>
    </row>
    <row r="116" spans="1:9" ht="18" customHeight="1">
      <c r="A116" s="128" t="s">
        <v>68</v>
      </c>
      <c r="B116" s="13">
        <v>16541.996298156002</v>
      </c>
      <c r="C116" s="13">
        <v>17359.968880605004</v>
      </c>
      <c r="D116" s="13">
        <v>16960.719502</v>
      </c>
      <c r="E116" s="13">
        <v>147.435081951</v>
      </c>
      <c r="F116" s="13">
        <v>155.13582650999999</v>
      </c>
      <c r="G116" s="13">
        <v>153.43303197000003</v>
      </c>
      <c r="H116" s="190" t="s">
        <v>1</v>
      </c>
    </row>
    <row r="117" spans="1:9" ht="18" customHeight="1">
      <c r="A117" s="128" t="s">
        <v>409</v>
      </c>
      <c r="B117" s="13">
        <v>25103.326058592007</v>
      </c>
      <c r="C117" s="13">
        <v>24550.874650670929</v>
      </c>
      <c r="D117" s="13">
        <v>22627.514662683076</v>
      </c>
      <c r="E117" s="13">
        <v>449.13944642099909</v>
      </c>
      <c r="F117" s="13">
        <v>449.25837035299969</v>
      </c>
      <c r="G117" s="13">
        <v>418.1772148599988</v>
      </c>
      <c r="H117" s="127" t="s">
        <v>407</v>
      </c>
    </row>
    <row r="118" spans="1:9" ht="18" customHeight="1">
      <c r="A118" s="186" t="s">
        <v>24</v>
      </c>
      <c r="B118" s="158">
        <v>0.508108</v>
      </c>
      <c r="C118" s="158">
        <v>0.52371499999999993</v>
      </c>
      <c r="D118" s="158">
        <v>2.56101</v>
      </c>
      <c r="E118" s="398">
        <v>1.7663000000000002E-4</v>
      </c>
      <c r="F118" s="398">
        <v>2.0297699999999999E-4</v>
      </c>
      <c r="G118" s="398">
        <v>2.4555000000000001E-5</v>
      </c>
      <c r="H118" s="188" t="s">
        <v>2</v>
      </c>
    </row>
    <row r="119" spans="1:9" ht="18" customHeight="1">
      <c r="A119" s="16"/>
      <c r="C119" s="191"/>
      <c r="D119" s="191"/>
      <c r="F119" s="191"/>
      <c r="G119" s="142"/>
      <c r="H119" s="317"/>
    </row>
    <row r="120" spans="1:9" ht="18" customHeight="1">
      <c r="A120" s="105" t="s">
        <v>251</v>
      </c>
      <c r="B120" s="187">
        <v>260704.0157616451</v>
      </c>
      <c r="C120" s="187">
        <v>260995.15678202678</v>
      </c>
      <c r="D120" s="187">
        <v>249271.61914755506</v>
      </c>
      <c r="E120" s="187">
        <v>18004.21090152</v>
      </c>
      <c r="F120" s="187">
        <v>16662.243959421998</v>
      </c>
      <c r="G120" s="187">
        <v>18927.712879362993</v>
      </c>
      <c r="H120" s="143" t="s">
        <v>252</v>
      </c>
      <c r="I120" s="189"/>
    </row>
    <row r="121" spans="1:9" ht="12.75" customHeight="1">
      <c r="A121" s="105"/>
      <c r="B121" s="187"/>
      <c r="C121" s="187"/>
      <c r="D121" s="187"/>
      <c r="E121" s="187"/>
      <c r="F121" s="187"/>
      <c r="G121" s="187"/>
      <c r="H121" s="143"/>
      <c r="I121" s="189"/>
    </row>
    <row r="122" spans="1:9" ht="12.75" customHeight="1">
      <c r="A122" s="105"/>
      <c r="B122" s="187"/>
      <c r="C122" s="187"/>
      <c r="D122" s="187"/>
      <c r="E122" s="187"/>
      <c r="F122" s="187"/>
      <c r="G122" s="187"/>
      <c r="H122" s="143"/>
      <c r="I122" s="189"/>
    </row>
    <row r="123" spans="1:9" s="336" customFormat="1" ht="12.75" customHeight="1">
      <c r="B123" s="339"/>
      <c r="C123" s="339"/>
    </row>
    <row r="124" spans="1:9" s="336" customFormat="1" ht="12.75" customHeight="1"/>
    <row r="125" spans="1:9" s="336" customFormat="1" ht="12.75" customHeight="1"/>
    <row r="126" spans="1:9" ht="12.75" customHeight="1"/>
    <row r="127" spans="1:9" ht="12.75" customHeight="1"/>
    <row r="128" spans="1:9" ht="12.75" customHeight="1"/>
    <row r="129" spans="1:9" ht="12.75" customHeight="1"/>
    <row r="130" spans="1:9" ht="12.75" customHeight="1"/>
    <row r="131" spans="1:9" ht="12.75" customHeight="1"/>
    <row r="132" spans="1:9" ht="12.75" customHeight="1"/>
    <row r="133" spans="1:9" ht="12.75" customHeight="1"/>
    <row r="134" spans="1:9" ht="12.75" customHeight="1"/>
    <row r="135" spans="1:9" ht="12.75" customHeight="1"/>
    <row r="136" spans="1:9" ht="12.75" customHeight="1"/>
    <row r="137" spans="1:9" ht="12.75" customHeight="1"/>
    <row r="138" spans="1:9" ht="12.75" customHeight="1"/>
    <row r="139" spans="1:9" ht="12.75" customHeight="1">
      <c r="H139" s="181"/>
    </row>
    <row r="140" spans="1:9" ht="12.75" customHeight="1">
      <c r="H140" s="181"/>
    </row>
    <row r="141" spans="1:9" ht="12.75" customHeight="1">
      <c r="A141" s="74" t="s">
        <v>356</v>
      </c>
      <c r="B141" s="34"/>
      <c r="C141" s="34"/>
      <c r="D141" s="34"/>
      <c r="E141" s="34"/>
      <c r="F141" s="34"/>
      <c r="G141" s="34"/>
      <c r="H141" s="95" t="s">
        <v>357</v>
      </c>
      <c r="I141" s="16"/>
    </row>
    <row r="142" spans="1:9" ht="12.75" customHeight="1">
      <c r="A142" s="196"/>
      <c r="B142" s="196"/>
      <c r="C142" s="196"/>
      <c r="D142" s="196"/>
      <c r="E142" s="196"/>
      <c r="F142" s="196"/>
      <c r="G142" s="196"/>
      <c r="H142" s="196"/>
    </row>
    <row r="143" spans="1:9" ht="12.75" customHeight="1">
      <c r="A143" s="177"/>
    </row>
    <row r="144" spans="1:9" ht="12.75" customHeight="1">
      <c r="A144" s="180"/>
    </row>
    <row r="145" spans="1:9" ht="12.95" customHeight="1">
      <c r="A145" s="182"/>
      <c r="G145" s="16"/>
    </row>
    <row r="146" spans="1:9" ht="12.75" customHeight="1">
      <c r="A146" s="184"/>
    </row>
    <row r="147" spans="1:9" ht="12.75" customHeight="1">
      <c r="G147" s="16"/>
    </row>
    <row r="148" spans="1:9" ht="12.75" customHeight="1">
      <c r="B148" s="200"/>
      <c r="C148" s="200"/>
      <c r="D148" s="200"/>
      <c r="E148" s="200"/>
      <c r="F148" s="200"/>
      <c r="G148" s="310"/>
    </row>
    <row r="149" spans="1:9" s="34" customFormat="1" ht="12.75" customHeight="1">
      <c r="A149" s="178"/>
      <c r="B149" s="189"/>
      <c r="C149" s="189"/>
      <c r="D149" s="189"/>
      <c r="E149" s="189"/>
      <c r="F149" s="189"/>
      <c r="G149" s="189"/>
      <c r="H149" s="178"/>
      <c r="I149" s="178"/>
    </row>
    <row r="150" spans="1:9" ht="12.75" customHeight="1">
      <c r="A150" s="186"/>
      <c r="B150" s="201"/>
      <c r="C150" s="201"/>
      <c r="D150" s="201"/>
      <c r="E150" s="201"/>
      <c r="F150" s="201"/>
      <c r="G150" s="312"/>
      <c r="H150" s="189"/>
      <c r="I150" s="189"/>
    </row>
    <row r="151" spans="1:9" ht="12.75" customHeight="1">
      <c r="A151" s="128"/>
      <c r="B151" s="202"/>
      <c r="C151" s="202"/>
      <c r="D151" s="202"/>
      <c r="E151" s="202"/>
      <c r="F151" s="202"/>
      <c r="G151" s="314"/>
    </row>
    <row r="152" spans="1:9" ht="12.75" customHeight="1">
      <c r="A152" s="128"/>
      <c r="B152" s="202"/>
      <c r="C152" s="202"/>
      <c r="D152" s="202"/>
      <c r="E152" s="202"/>
      <c r="F152" s="202"/>
      <c r="G152" s="318"/>
    </row>
    <row r="153" spans="1:9" ht="12.75" customHeight="1">
      <c r="A153" s="128"/>
      <c r="B153" s="202"/>
      <c r="C153" s="202"/>
      <c r="D153" s="202"/>
      <c r="E153" s="202"/>
      <c r="F153" s="202"/>
      <c r="G153" s="318"/>
    </row>
    <row r="154" spans="1:9" ht="12.75" customHeight="1">
      <c r="A154" s="128"/>
      <c r="B154" s="202"/>
      <c r="C154" s="202"/>
      <c r="D154" s="202"/>
      <c r="E154" s="202"/>
      <c r="F154" s="202"/>
      <c r="G154" s="318"/>
    </row>
    <row r="155" spans="1:9" ht="19.5" customHeight="1">
      <c r="A155" s="128"/>
      <c r="B155" s="202"/>
      <c r="C155" s="202"/>
      <c r="D155" s="202"/>
      <c r="E155" s="202"/>
      <c r="F155" s="202"/>
      <c r="G155" s="318"/>
    </row>
    <row r="156" spans="1:9" ht="16.5" customHeight="1">
      <c r="A156" s="128"/>
      <c r="B156" s="195"/>
      <c r="C156" s="195"/>
      <c r="D156" s="195"/>
      <c r="E156" s="195"/>
      <c r="F156" s="195"/>
      <c r="G156" s="195"/>
    </row>
    <row r="157" spans="1:9">
      <c r="A157" s="186"/>
      <c r="B157" s="201"/>
      <c r="C157" s="201"/>
      <c r="D157" s="201"/>
      <c r="E157" s="201"/>
      <c r="F157" s="201"/>
      <c r="G157" s="319"/>
      <c r="H157" s="189"/>
      <c r="I157" s="189"/>
    </row>
    <row r="158" spans="1:9" s="189" customFormat="1">
      <c r="A158" s="128"/>
      <c r="B158" s="202"/>
      <c r="C158" s="202"/>
      <c r="D158" s="202"/>
      <c r="E158" s="202"/>
      <c r="F158" s="202"/>
      <c r="G158" s="318"/>
      <c r="H158" s="178"/>
      <c r="I158" s="178"/>
    </row>
    <row r="159" spans="1:9">
      <c r="A159" s="128"/>
      <c r="B159" s="202"/>
      <c r="C159" s="202"/>
      <c r="D159" s="202"/>
      <c r="E159" s="202"/>
      <c r="F159" s="202"/>
      <c r="G159" s="318"/>
    </row>
    <row r="160" spans="1:9">
      <c r="A160" s="128"/>
      <c r="B160" s="202"/>
      <c r="C160" s="202"/>
      <c r="D160" s="202"/>
      <c r="E160" s="202"/>
      <c r="F160" s="202"/>
      <c r="G160" s="318"/>
    </row>
    <row r="161" spans="1:9">
      <c r="A161" s="128"/>
      <c r="B161" s="195"/>
      <c r="C161" s="195"/>
      <c r="D161" s="195"/>
      <c r="E161" s="195"/>
      <c r="F161" s="195"/>
      <c r="G161" s="195"/>
    </row>
    <row r="162" spans="1:9">
      <c r="A162" s="186"/>
      <c r="B162" s="203"/>
      <c r="C162" s="203"/>
      <c r="D162" s="203"/>
      <c r="E162" s="203"/>
      <c r="F162" s="203"/>
      <c r="G162" s="203"/>
      <c r="H162" s="189"/>
      <c r="I162" s="189"/>
    </row>
    <row r="163" spans="1:9">
      <c r="A163" s="186"/>
      <c r="B163" s="201"/>
      <c r="C163" s="201"/>
      <c r="D163" s="201"/>
      <c r="E163" s="201"/>
      <c r="F163" s="201"/>
      <c r="G163" s="319"/>
      <c r="H163" s="189"/>
      <c r="I163" s="189"/>
    </row>
    <row r="164" spans="1:9">
      <c r="A164" s="128"/>
      <c r="B164" s="202"/>
      <c r="C164" s="202"/>
      <c r="D164" s="202"/>
      <c r="E164" s="202"/>
      <c r="F164" s="202"/>
      <c r="G164" s="318"/>
    </row>
    <row r="165" spans="1:9" s="189" customFormat="1">
      <c r="A165" s="128"/>
      <c r="B165" s="202"/>
      <c r="C165" s="202"/>
      <c r="D165" s="202"/>
      <c r="E165" s="202"/>
      <c r="F165" s="202"/>
      <c r="G165" s="318"/>
      <c r="H165" s="178"/>
      <c r="I165" s="178"/>
    </row>
    <row r="166" spans="1:9">
      <c r="A166" s="128"/>
      <c r="B166" s="202"/>
      <c r="C166" s="202"/>
      <c r="D166" s="202"/>
      <c r="E166" s="202"/>
      <c r="F166" s="202"/>
      <c r="G166" s="318"/>
    </row>
    <row r="167" spans="1:9">
      <c r="A167" s="128"/>
      <c r="B167" s="195"/>
      <c r="C167" s="195"/>
      <c r="D167" s="195"/>
      <c r="E167" s="195"/>
      <c r="F167" s="195"/>
      <c r="G167" s="195"/>
    </row>
    <row r="168" spans="1:9">
      <c r="A168" s="186"/>
      <c r="B168" s="201"/>
      <c r="C168" s="201"/>
      <c r="D168" s="201"/>
      <c r="E168" s="201"/>
      <c r="F168" s="201"/>
      <c r="G168" s="312"/>
      <c r="H168" s="189"/>
      <c r="I168" s="189"/>
    </row>
    <row r="169" spans="1:9">
      <c r="A169" s="128"/>
      <c r="B169" s="202"/>
      <c r="C169" s="202"/>
      <c r="D169" s="202"/>
      <c r="E169" s="202"/>
      <c r="F169" s="202"/>
      <c r="G169" s="318"/>
    </row>
    <row r="170" spans="1:9" s="189" customFormat="1">
      <c r="A170" s="128"/>
      <c r="B170" s="202"/>
      <c r="C170" s="202"/>
      <c r="D170" s="202"/>
      <c r="E170" s="202"/>
      <c r="F170" s="202"/>
      <c r="G170" s="318"/>
      <c r="H170" s="178"/>
      <c r="I170" s="178"/>
    </row>
    <row r="171" spans="1:9" s="189" customFormat="1">
      <c r="A171" s="128"/>
      <c r="B171" s="202"/>
      <c r="C171" s="202"/>
      <c r="D171" s="202"/>
      <c r="E171" s="202"/>
      <c r="F171" s="202"/>
      <c r="G171" s="318"/>
      <c r="H171" s="178"/>
      <c r="I171" s="178"/>
    </row>
    <row r="172" spans="1:9">
      <c r="A172" s="128"/>
      <c r="B172" s="195"/>
      <c r="C172" s="195"/>
      <c r="D172" s="195"/>
      <c r="E172" s="195"/>
      <c r="F172" s="195"/>
      <c r="G172" s="195"/>
    </row>
    <row r="173" spans="1:9">
      <c r="A173" s="186"/>
      <c r="B173" s="201"/>
      <c r="C173" s="201"/>
      <c r="D173" s="201"/>
      <c r="E173" s="201"/>
      <c r="F173" s="201"/>
      <c r="G173" s="312"/>
      <c r="H173" s="189"/>
      <c r="I173" s="189"/>
    </row>
    <row r="174" spans="1:9">
      <c r="A174" s="128"/>
      <c r="B174" s="202"/>
      <c r="C174" s="202"/>
      <c r="D174" s="202"/>
      <c r="E174" s="202"/>
      <c r="F174" s="202"/>
      <c r="G174" s="318"/>
    </row>
    <row r="175" spans="1:9">
      <c r="A175" s="128"/>
      <c r="B175" s="202"/>
      <c r="C175" s="202"/>
      <c r="D175" s="202"/>
      <c r="E175" s="202"/>
      <c r="F175" s="202"/>
      <c r="G175" s="318"/>
    </row>
    <row r="176" spans="1:9" s="189" customFormat="1">
      <c r="A176" s="128"/>
      <c r="B176" s="202"/>
      <c r="C176" s="202"/>
      <c r="D176" s="202"/>
      <c r="E176" s="202"/>
      <c r="F176" s="202"/>
      <c r="G176" s="318"/>
      <c r="H176" s="178"/>
      <c r="I176" s="178"/>
    </row>
    <row r="177" spans="1:9">
      <c r="A177" s="128"/>
      <c r="B177" s="202"/>
      <c r="C177" s="202"/>
      <c r="D177" s="202"/>
      <c r="E177" s="202"/>
      <c r="F177" s="202"/>
      <c r="G177" s="318"/>
    </row>
    <row r="178" spans="1:9">
      <c r="A178" s="128"/>
      <c r="B178" s="202"/>
      <c r="C178" s="202"/>
      <c r="D178" s="202"/>
      <c r="E178" s="202"/>
      <c r="F178" s="202"/>
      <c r="G178" s="318"/>
    </row>
    <row r="179" spans="1:9">
      <c r="A179" s="128"/>
      <c r="B179" s="202"/>
      <c r="C179" s="202"/>
      <c r="D179" s="202"/>
      <c r="E179" s="202"/>
      <c r="F179" s="202"/>
      <c r="G179" s="318"/>
    </row>
    <row r="180" spans="1:9">
      <c r="A180" s="128"/>
      <c r="B180" s="202"/>
      <c r="C180" s="202"/>
      <c r="D180" s="202"/>
      <c r="E180" s="202"/>
      <c r="F180" s="202"/>
      <c r="G180" s="16"/>
    </row>
    <row r="181" spans="1:9" s="189" customFormat="1">
      <c r="A181" s="128"/>
      <c r="B181" s="202"/>
      <c r="C181" s="202"/>
      <c r="D181" s="202"/>
      <c r="E181" s="202"/>
      <c r="F181" s="202"/>
      <c r="G181" s="318"/>
      <c r="H181" s="178"/>
      <c r="I181" s="178"/>
    </row>
    <row r="182" spans="1:9">
      <c r="A182" s="128"/>
      <c r="B182" s="202"/>
      <c r="C182" s="202"/>
      <c r="D182" s="202"/>
      <c r="E182" s="202"/>
      <c r="F182" s="202"/>
      <c r="G182" s="16"/>
    </row>
    <row r="183" spans="1:9">
      <c r="A183" s="128"/>
      <c r="B183" s="202"/>
      <c r="C183" s="202"/>
      <c r="D183" s="202"/>
      <c r="E183" s="202"/>
      <c r="F183" s="202"/>
      <c r="G183" s="318"/>
    </row>
    <row r="184" spans="1:9">
      <c r="A184" s="180"/>
      <c r="B184" s="202"/>
      <c r="C184" s="202"/>
      <c r="D184" s="202"/>
      <c r="E184" s="202"/>
      <c r="F184" s="202"/>
      <c r="G184" s="318"/>
    </row>
    <row r="185" spans="1:9">
      <c r="A185" s="180"/>
      <c r="B185" s="202"/>
      <c r="C185" s="202"/>
      <c r="D185" s="202"/>
      <c r="E185" s="202"/>
      <c r="F185" s="202"/>
      <c r="G185" s="16"/>
    </row>
    <row r="186" spans="1:9">
      <c r="A186" s="128"/>
      <c r="B186" s="202"/>
      <c r="C186" s="202"/>
      <c r="D186" s="202"/>
      <c r="E186" s="202"/>
      <c r="F186" s="202"/>
      <c r="G186" s="318"/>
    </row>
    <row r="187" spans="1:9">
      <c r="A187" s="128"/>
      <c r="B187" s="202"/>
      <c r="C187" s="202"/>
      <c r="D187" s="202"/>
      <c r="E187" s="202"/>
      <c r="F187" s="202"/>
      <c r="G187" s="318"/>
    </row>
    <row r="188" spans="1:9">
      <c r="A188" s="180"/>
      <c r="B188" s="202"/>
      <c r="C188" s="202"/>
      <c r="D188" s="202"/>
      <c r="E188" s="202"/>
      <c r="F188" s="202"/>
      <c r="G188" s="16"/>
    </row>
    <row r="189" spans="1:9">
      <c r="A189" s="128"/>
      <c r="B189" s="202"/>
      <c r="C189" s="202"/>
      <c r="D189" s="202"/>
      <c r="E189" s="202"/>
      <c r="F189" s="202"/>
      <c r="G189" s="318"/>
    </row>
    <row r="190" spans="1:9">
      <c r="A190" s="128"/>
      <c r="B190" s="195"/>
      <c r="C190" s="195"/>
      <c r="D190" s="195"/>
      <c r="E190" s="195"/>
      <c r="F190" s="195"/>
      <c r="G190" s="195"/>
    </row>
    <row r="191" spans="1:9">
      <c r="A191" s="128"/>
      <c r="B191" s="194"/>
      <c r="C191" s="194"/>
      <c r="D191" s="194"/>
      <c r="E191" s="194"/>
      <c r="F191" s="194"/>
      <c r="G191" s="314"/>
    </row>
    <row r="192" spans="1:9">
      <c r="A192" s="128"/>
      <c r="B192" s="194"/>
      <c r="C192" s="194"/>
      <c r="D192" s="194"/>
      <c r="E192" s="194"/>
      <c r="F192" s="194"/>
      <c r="G192" s="16"/>
    </row>
    <row r="193" spans="1:9">
      <c r="A193" s="128"/>
      <c r="B193" s="194"/>
      <c r="C193" s="194"/>
      <c r="D193" s="194"/>
      <c r="E193" s="194"/>
      <c r="F193" s="194"/>
      <c r="G193" s="16"/>
    </row>
    <row r="194" spans="1:9">
      <c r="A194" s="128"/>
      <c r="B194" s="194"/>
      <c r="C194" s="194"/>
      <c r="D194" s="194"/>
      <c r="E194" s="194"/>
      <c r="F194" s="194"/>
      <c r="G194" s="16"/>
    </row>
    <row r="195" spans="1:9">
      <c r="A195" s="128"/>
      <c r="B195" s="194"/>
      <c r="C195" s="194"/>
      <c r="D195" s="194"/>
      <c r="E195" s="194"/>
      <c r="F195" s="194"/>
      <c r="G195" s="16"/>
    </row>
    <row r="196" spans="1:9">
      <c r="A196" s="128"/>
      <c r="B196" s="194"/>
      <c r="C196" s="194"/>
      <c r="D196" s="194"/>
      <c r="E196" s="194"/>
      <c r="F196" s="194"/>
      <c r="G196" s="16"/>
    </row>
    <row r="197" spans="1:9">
      <c r="A197" s="128"/>
      <c r="B197" s="194"/>
      <c r="C197" s="194"/>
      <c r="D197" s="194"/>
      <c r="E197" s="194"/>
      <c r="F197" s="194"/>
      <c r="G197" s="16"/>
    </row>
    <row r="198" spans="1:9">
      <c r="A198" s="128"/>
      <c r="B198" s="194"/>
      <c r="C198" s="194"/>
      <c r="D198" s="194"/>
      <c r="E198" s="194"/>
      <c r="F198" s="194"/>
      <c r="G198" s="16"/>
    </row>
    <row r="199" spans="1:9" ht="12.95" customHeight="1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 ht="12.95" customHeight="1">
      <c r="A200" s="16"/>
    </row>
    <row r="201" spans="1:9" ht="12.95" customHeight="1">
      <c r="A201" s="204"/>
    </row>
    <row r="202" spans="1:9" ht="12.95" customHeight="1">
      <c r="A202" s="16"/>
    </row>
    <row r="203" spans="1:9" ht="12.95" customHeight="1">
      <c r="A203" s="177"/>
    </row>
    <row r="204" spans="1:9" ht="14.25" customHeight="1">
      <c r="A204" s="180"/>
    </row>
    <row r="205" spans="1:9" ht="10.5" customHeight="1">
      <c r="A205" s="182"/>
      <c r="G205" s="16"/>
    </row>
    <row r="206" spans="1:9" ht="10.5" customHeight="1">
      <c r="A206" s="184"/>
    </row>
    <row r="207" spans="1:9" s="16" customFormat="1" ht="10.5" customHeight="1">
      <c r="A207" s="182"/>
      <c r="B207" s="178"/>
      <c r="C207" s="178"/>
      <c r="D207" s="178"/>
      <c r="E207" s="178"/>
      <c r="F207" s="178"/>
      <c r="H207" s="178"/>
      <c r="I207" s="178"/>
    </row>
    <row r="208" spans="1:9" ht="10.5" customHeight="1">
      <c r="B208" s="205"/>
      <c r="C208" s="205"/>
      <c r="D208" s="205"/>
      <c r="E208" s="205"/>
      <c r="F208" s="205"/>
      <c r="G208" s="310"/>
    </row>
    <row r="209" spans="1:9" ht="10.5" customHeight="1">
      <c r="B209" s="189"/>
      <c r="C209" s="189"/>
      <c r="D209" s="189"/>
      <c r="E209" s="189"/>
      <c r="F209" s="189"/>
      <c r="G209" s="189"/>
    </row>
    <row r="210" spans="1:9" ht="13.5" customHeight="1">
      <c r="A210" s="186"/>
      <c r="B210" s="203"/>
      <c r="C210" s="203"/>
      <c r="D210" s="203"/>
      <c r="E210" s="203"/>
      <c r="F210" s="203"/>
      <c r="G210" s="203"/>
      <c r="H210" s="189"/>
      <c r="I210" s="189"/>
    </row>
    <row r="211" spans="1:9" ht="24.75" customHeight="1">
      <c r="A211" s="186"/>
      <c r="B211" s="201"/>
      <c r="C211" s="201"/>
      <c r="D211" s="201"/>
      <c r="E211" s="201"/>
      <c r="F211" s="201"/>
      <c r="G211" s="206"/>
      <c r="H211" s="189"/>
      <c r="I211" s="189"/>
    </row>
    <row r="212" spans="1:9" ht="19.5" customHeight="1">
      <c r="A212" s="128"/>
      <c r="B212" s="202"/>
      <c r="C212" s="202"/>
      <c r="D212" s="202"/>
      <c r="E212" s="202"/>
      <c r="F212" s="202"/>
      <c r="G212" s="318"/>
    </row>
    <row r="213" spans="1:9" ht="19.5" customHeight="1">
      <c r="A213" s="128"/>
      <c r="B213" s="202"/>
      <c r="C213" s="202"/>
      <c r="D213" s="202"/>
      <c r="E213" s="202"/>
      <c r="F213" s="202"/>
      <c r="G213" s="318"/>
    </row>
    <row r="214" spans="1:9" ht="19.5" customHeight="1">
      <c r="A214" s="128"/>
      <c r="B214" s="207"/>
      <c r="C214" s="207"/>
      <c r="D214" s="207"/>
      <c r="E214" s="207"/>
      <c r="F214" s="207"/>
      <c r="G214" s="314"/>
    </row>
    <row r="215" spans="1:9" ht="19.5" customHeight="1">
      <c r="A215" s="186"/>
      <c r="B215" s="201"/>
      <c r="C215" s="201"/>
      <c r="D215" s="201"/>
      <c r="E215" s="201"/>
      <c r="F215" s="201"/>
      <c r="G215" s="319"/>
      <c r="H215" s="189"/>
      <c r="I215" s="189"/>
    </row>
    <row r="216" spans="1:9" ht="16.5" customHeight="1">
      <c r="A216" s="128"/>
      <c r="B216" s="202"/>
      <c r="C216" s="202"/>
      <c r="D216" s="202"/>
      <c r="E216" s="202"/>
      <c r="F216" s="202"/>
      <c r="G216" s="318"/>
    </row>
    <row r="217" spans="1:9" ht="16.5" customHeight="1">
      <c r="A217" s="128"/>
      <c r="B217" s="202"/>
      <c r="C217" s="202"/>
      <c r="D217" s="202"/>
      <c r="E217" s="202"/>
      <c r="F217" s="202"/>
      <c r="G217" s="318"/>
    </row>
    <row r="218" spans="1:9" s="189" customFormat="1">
      <c r="A218" s="128"/>
      <c r="B218" s="202"/>
      <c r="C218" s="202"/>
      <c r="D218" s="202"/>
      <c r="E218" s="202"/>
      <c r="F218" s="202"/>
      <c r="G218" s="318"/>
      <c r="H218" s="178"/>
      <c r="I218" s="178"/>
    </row>
    <row r="219" spans="1:9" s="189" customFormat="1">
      <c r="A219" s="180"/>
      <c r="B219" s="202"/>
      <c r="C219" s="202"/>
      <c r="D219" s="202"/>
      <c r="E219" s="202"/>
      <c r="F219" s="202"/>
      <c r="G219" s="16"/>
      <c r="H219" s="178"/>
      <c r="I219" s="178"/>
    </row>
    <row r="220" spans="1:9">
      <c r="A220" s="128"/>
      <c r="B220" s="202"/>
      <c r="C220" s="202"/>
      <c r="D220" s="202"/>
      <c r="E220" s="202"/>
      <c r="F220" s="202"/>
      <c r="G220" s="318"/>
    </row>
    <row r="221" spans="1:9">
      <c r="A221" s="128"/>
      <c r="B221" s="202"/>
      <c r="C221" s="202"/>
      <c r="D221" s="202"/>
      <c r="E221" s="202"/>
      <c r="F221" s="202"/>
      <c r="G221" s="318"/>
    </row>
    <row r="222" spans="1:9" ht="13.5" customHeight="1">
      <c r="A222" s="128"/>
      <c r="B222" s="202"/>
      <c r="C222" s="202"/>
      <c r="D222" s="202"/>
      <c r="E222" s="202"/>
      <c r="F222" s="202"/>
      <c r="G222" s="318"/>
    </row>
    <row r="223" spans="1:9" s="189" customFormat="1">
      <c r="A223" s="128"/>
      <c r="B223" s="202"/>
      <c r="C223" s="202"/>
      <c r="D223" s="202"/>
      <c r="E223" s="202"/>
      <c r="F223" s="202"/>
      <c r="G223" s="16"/>
      <c r="H223" s="178"/>
      <c r="I223" s="178"/>
    </row>
    <row r="224" spans="1:9">
      <c r="A224" s="128"/>
      <c r="B224" s="202"/>
      <c r="C224" s="202"/>
      <c r="D224" s="202"/>
      <c r="E224" s="202"/>
      <c r="F224" s="202"/>
      <c r="G224" s="318"/>
    </row>
    <row r="225" spans="1:9">
      <c r="A225" s="128"/>
      <c r="B225" s="202"/>
      <c r="C225" s="202"/>
      <c r="D225" s="202"/>
      <c r="E225" s="202"/>
      <c r="F225" s="202"/>
      <c r="G225" s="318"/>
    </row>
    <row r="226" spans="1:9">
      <c r="A226" s="180"/>
      <c r="B226" s="202"/>
      <c r="C226" s="202"/>
      <c r="D226" s="202"/>
      <c r="E226" s="202"/>
      <c r="F226" s="202"/>
      <c r="G226" s="16"/>
    </row>
    <row r="227" spans="1:9">
      <c r="A227" s="128"/>
      <c r="B227" s="202"/>
      <c r="C227" s="202"/>
      <c r="D227" s="202"/>
      <c r="E227" s="202"/>
      <c r="F227" s="202"/>
      <c r="G227" s="318"/>
    </row>
    <row r="228" spans="1:9">
      <c r="A228" s="128"/>
      <c r="B228" s="202"/>
      <c r="C228" s="202"/>
      <c r="D228" s="202"/>
      <c r="E228" s="202"/>
      <c r="F228" s="202"/>
      <c r="G228" s="318"/>
    </row>
    <row r="229" spans="1:9">
      <c r="A229" s="128"/>
      <c r="B229" s="202"/>
      <c r="C229" s="202"/>
      <c r="D229" s="202"/>
      <c r="E229" s="202"/>
      <c r="F229" s="202"/>
      <c r="G229" s="318"/>
    </row>
    <row r="230" spans="1:9">
      <c r="A230" s="128"/>
      <c r="B230" s="202"/>
      <c r="C230" s="202"/>
      <c r="D230" s="202"/>
      <c r="E230" s="202"/>
      <c r="F230" s="202"/>
      <c r="G230" s="318"/>
    </row>
    <row r="231" spans="1:9">
      <c r="A231" s="128"/>
      <c r="B231" s="202"/>
      <c r="C231" s="202"/>
      <c r="D231" s="202"/>
      <c r="E231" s="202"/>
      <c r="F231" s="202"/>
      <c r="G231" s="318"/>
    </row>
    <row r="232" spans="1:9">
      <c r="A232" s="128"/>
      <c r="B232" s="195"/>
      <c r="C232" s="195"/>
      <c r="D232" s="195"/>
      <c r="E232" s="195"/>
      <c r="F232" s="195"/>
      <c r="G232" s="195"/>
    </row>
    <row r="233" spans="1:9">
      <c r="A233" s="128"/>
      <c r="B233" s="202"/>
      <c r="C233" s="202"/>
      <c r="D233" s="202"/>
      <c r="E233" s="202"/>
      <c r="F233" s="202"/>
      <c r="G233" s="16"/>
    </row>
    <row r="234" spans="1:9">
      <c r="A234" s="186"/>
      <c r="B234" s="201"/>
      <c r="C234" s="201"/>
      <c r="D234" s="201"/>
      <c r="E234" s="201"/>
      <c r="F234" s="201"/>
      <c r="G234" s="312"/>
      <c r="H234" s="189"/>
      <c r="I234" s="189"/>
    </row>
    <row r="235" spans="1:9">
      <c r="A235" s="128"/>
      <c r="B235" s="202"/>
      <c r="C235" s="202"/>
      <c r="D235" s="202"/>
      <c r="E235" s="202"/>
      <c r="F235" s="202"/>
      <c r="G235" s="318"/>
    </row>
    <row r="236" spans="1:9">
      <c r="A236" s="128"/>
      <c r="B236" s="202"/>
      <c r="C236" s="202"/>
      <c r="D236" s="202"/>
      <c r="E236" s="202"/>
      <c r="F236" s="202"/>
      <c r="G236" s="318"/>
    </row>
    <row r="237" spans="1:9">
      <c r="A237" s="128"/>
      <c r="B237" s="202"/>
      <c r="C237" s="202"/>
      <c r="D237" s="202"/>
      <c r="E237" s="202"/>
      <c r="F237" s="202"/>
      <c r="G237" s="318"/>
    </row>
    <row r="238" spans="1:9">
      <c r="A238" s="128"/>
      <c r="B238" s="202"/>
      <c r="C238" s="202"/>
      <c r="D238" s="202"/>
      <c r="E238" s="202"/>
      <c r="F238" s="202"/>
      <c r="G238" s="318"/>
    </row>
    <row r="239" spans="1:9">
      <c r="A239" s="128"/>
      <c r="B239" s="202"/>
      <c r="C239" s="202"/>
      <c r="D239" s="202"/>
      <c r="E239" s="202"/>
      <c r="F239" s="202"/>
      <c r="G239" s="318"/>
    </row>
    <row r="240" spans="1:9">
      <c r="A240" s="180"/>
      <c r="B240" s="202"/>
      <c r="C240" s="202"/>
      <c r="D240" s="202"/>
      <c r="E240" s="202"/>
      <c r="F240" s="202"/>
      <c r="G240" s="16"/>
    </row>
    <row r="241" spans="1:9">
      <c r="A241" s="128"/>
      <c r="B241" s="202"/>
      <c r="C241" s="202"/>
      <c r="D241" s="202"/>
      <c r="E241" s="202"/>
      <c r="F241" s="202"/>
      <c r="G241" s="318"/>
    </row>
    <row r="242" spans="1:9" s="189" customFormat="1">
      <c r="A242" s="128"/>
      <c r="B242" s="195"/>
      <c r="C242" s="195"/>
      <c r="D242" s="195"/>
      <c r="E242" s="195"/>
      <c r="F242" s="195"/>
      <c r="G242" s="195"/>
      <c r="H242" s="178"/>
      <c r="I242" s="178"/>
    </row>
    <row r="243" spans="1:9">
      <c r="A243" s="180"/>
      <c r="B243" s="202"/>
      <c r="C243" s="202"/>
      <c r="D243" s="202"/>
      <c r="E243" s="202"/>
      <c r="F243" s="202"/>
      <c r="G243" s="202"/>
    </row>
    <row r="244" spans="1:9">
      <c r="B244" s="202"/>
      <c r="C244" s="202"/>
      <c r="D244" s="202"/>
      <c r="E244" s="202"/>
      <c r="F244" s="202"/>
      <c r="G244" s="202"/>
    </row>
    <row r="245" spans="1:9">
      <c r="A245" s="186"/>
      <c r="B245" s="203"/>
      <c r="C245" s="203"/>
      <c r="D245" s="203"/>
      <c r="E245" s="203"/>
      <c r="F245" s="203"/>
      <c r="G245" s="203"/>
      <c r="H245" s="189"/>
      <c r="I245" s="189"/>
    </row>
    <row r="253" spans="1:9" s="189" customFormat="1">
      <c r="A253" s="178"/>
      <c r="B253" s="178"/>
      <c r="C253" s="178"/>
      <c r="D253" s="178"/>
      <c r="E253" s="178"/>
      <c r="F253" s="178"/>
      <c r="G253" s="178"/>
      <c r="H253" s="178"/>
      <c r="I253" s="178"/>
    </row>
    <row r="258" spans="1:9">
      <c r="A258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204"/>
    </row>
    <row r="262" spans="1:9">
      <c r="A262" s="16"/>
    </row>
    <row r="263" spans="1:9">
      <c r="A263" s="16"/>
    </row>
    <row r="266" spans="1:9" ht="10.5" customHeight="1">
      <c r="A266" s="16"/>
    </row>
    <row r="267" spans="1:9" ht="8.4499999999999993" customHeight="1"/>
    <row r="268" spans="1:9" s="16" customFormat="1" ht="10.5" customHeight="1"/>
    <row r="269" spans="1:9" ht="10.5" customHeight="1">
      <c r="A269" s="204"/>
    </row>
    <row r="270" spans="1:9" ht="13.5" customHeight="1">
      <c r="A270" s="16"/>
    </row>
    <row r="271" spans="1:9" ht="13.5" customHeight="1">
      <c r="A271" s="16"/>
    </row>
    <row r="272" spans="1:9" ht="13.5" customHeight="1"/>
    <row r="273" ht="13.5" customHeight="1"/>
  </sheetData>
  <mergeCells count="4">
    <mergeCell ref="B6:D6"/>
    <mergeCell ref="E6:G6"/>
    <mergeCell ref="B81:D81"/>
    <mergeCell ref="E81:G81"/>
  </mergeCells>
  <printOptions gridLinesSet="0"/>
  <pageMargins left="0.78740157480314965" right="0.47437499999999999" top="0.59055118110236227" bottom="0.39370078740157483" header="0.51181102362204722" footer="0.51181102362204722"/>
  <pageSetup paperSize="9" scale="69" pageOrder="overThenDown" orientation="portrait" r:id="rId1"/>
  <headerFooter alignWithMargins="0"/>
  <rowBreaks count="1" manualBreakCount="1">
    <brk id="75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5">
    <tabColor rgb="FF7030A0"/>
  </sheetPr>
  <dimension ref="A1:J132"/>
  <sheetViews>
    <sheetView showGridLines="0" view="pageLayout" topLeftCell="A5" workbookViewId="0">
      <selection activeCell="A68" sqref="A68:XFD73"/>
    </sheetView>
  </sheetViews>
  <sheetFormatPr baseColWidth="10" defaultColWidth="9.625" defaultRowHeight="12.75"/>
  <cols>
    <col min="1" max="1" width="36.25" style="8" customWidth="1"/>
    <col min="2" max="2" width="7.875" style="8" customWidth="1"/>
    <col min="3" max="3" width="7.75" style="8" customWidth="1"/>
    <col min="4" max="4" width="8.125" style="8" customWidth="1"/>
    <col min="5" max="6" width="7.125" style="8" customWidth="1"/>
    <col min="7" max="7" width="7.375" style="8" customWidth="1"/>
    <col min="8" max="8" width="32.625" style="8" customWidth="1"/>
    <col min="9" max="9" width="7.625" style="8" customWidth="1"/>
    <col min="10" max="16384" width="9.625" style="8"/>
  </cols>
  <sheetData>
    <row r="1" spans="1:8" ht="24.75" customHeight="1">
      <c r="A1" s="208" t="s">
        <v>290</v>
      </c>
      <c r="H1" s="209" t="s">
        <v>300</v>
      </c>
    </row>
    <row r="2" spans="1:8" ht="18.95" customHeight="1">
      <c r="H2" s="210" t="s">
        <v>220</v>
      </c>
    </row>
    <row r="3" spans="1:8" ht="20.25" customHeight="1">
      <c r="A3" s="211" t="s">
        <v>504</v>
      </c>
      <c r="B3" s="18"/>
      <c r="C3" s="18"/>
      <c r="D3" s="18"/>
      <c r="E3" s="18"/>
      <c r="F3" s="18"/>
      <c r="G3" s="16"/>
      <c r="H3" s="212" t="s">
        <v>503</v>
      </c>
    </row>
    <row r="4" spans="1:8" ht="20.25" customHeight="1">
      <c r="A4" s="184" t="s">
        <v>262</v>
      </c>
      <c r="B4" s="16"/>
      <c r="C4" s="16"/>
      <c r="D4" s="16"/>
      <c r="E4" s="16"/>
      <c r="F4" s="16"/>
      <c r="G4" s="16"/>
      <c r="H4" s="213" t="s">
        <v>523</v>
      </c>
    </row>
    <row r="5" spans="1:8" ht="14.1" customHeight="1">
      <c r="A5" s="184"/>
      <c r="B5" s="16"/>
      <c r="C5" s="16"/>
      <c r="D5" s="16"/>
      <c r="E5" s="16"/>
      <c r="F5" s="16"/>
      <c r="G5" s="16"/>
      <c r="H5" s="213"/>
    </row>
    <row r="6" spans="1:8" ht="14.1" customHeight="1">
      <c r="A6" s="120" t="s">
        <v>380</v>
      </c>
      <c r="B6" s="483" t="s">
        <v>382</v>
      </c>
      <c r="C6" s="483"/>
      <c r="D6" s="483"/>
      <c r="E6" s="483" t="s">
        <v>383</v>
      </c>
      <c r="F6" s="483"/>
      <c r="G6" s="483"/>
      <c r="H6" s="121" t="s">
        <v>515</v>
      </c>
    </row>
    <row r="7" spans="1:8" s="178" customFormat="1" ht="16.5" customHeight="1">
      <c r="A7" s="122" t="s">
        <v>381</v>
      </c>
      <c r="B7" s="303" t="s">
        <v>698</v>
      </c>
      <c r="C7" s="303" t="s">
        <v>697</v>
      </c>
      <c r="D7" s="303">
        <v>2017</v>
      </c>
      <c r="E7" s="303" t="s">
        <v>698</v>
      </c>
      <c r="F7" s="303" t="s">
        <v>697</v>
      </c>
      <c r="G7" s="303">
        <v>2017</v>
      </c>
      <c r="H7" s="121" t="s">
        <v>375</v>
      </c>
    </row>
    <row r="8" spans="1:8" ht="8.1" customHeight="1">
      <c r="C8" s="214"/>
      <c r="D8" s="214"/>
      <c r="F8" s="214"/>
      <c r="G8" s="214"/>
      <c r="H8" s="210"/>
    </row>
    <row r="9" spans="1:8" s="218" customFormat="1" ht="15" customHeight="1">
      <c r="A9" s="215" t="s">
        <v>3</v>
      </c>
      <c r="B9" s="158">
        <v>37141.003977735003</v>
      </c>
      <c r="C9" s="158">
        <v>35290.157183356001</v>
      </c>
      <c r="D9" s="158">
        <v>32702.954064463989</v>
      </c>
      <c r="E9" s="158">
        <v>2124.0522244839981</v>
      </c>
      <c r="F9" s="158">
        <v>1991.6187957</v>
      </c>
      <c r="G9" s="158">
        <v>1831.4296413369998</v>
      </c>
      <c r="H9" s="217" t="s">
        <v>325</v>
      </c>
    </row>
    <row r="10" spans="1:8" s="218" customFormat="1" ht="15" customHeight="1">
      <c r="A10" s="219" t="s">
        <v>8</v>
      </c>
      <c r="B10" s="13">
        <v>1703.9399284739998</v>
      </c>
      <c r="C10" s="13">
        <v>2060.5841516830001</v>
      </c>
      <c r="D10" s="13">
        <v>1879.181861867</v>
      </c>
      <c r="E10" s="13">
        <v>242.5401450999999</v>
      </c>
      <c r="F10" s="13">
        <v>257.68451276000002</v>
      </c>
      <c r="G10" s="13">
        <v>272.905051227</v>
      </c>
      <c r="H10" s="220" t="s">
        <v>29</v>
      </c>
    </row>
    <row r="11" spans="1:8" s="218" customFormat="1" ht="15" customHeight="1">
      <c r="A11" s="219" t="s">
        <v>692</v>
      </c>
      <c r="B11" s="13">
        <v>161.88351154</v>
      </c>
      <c r="C11" s="13">
        <v>187.10678878000002</v>
      </c>
      <c r="D11" s="13">
        <v>152.52854564</v>
      </c>
      <c r="E11" s="13">
        <v>8.34208514</v>
      </c>
      <c r="F11" s="13">
        <v>10.310008129999998</v>
      </c>
      <c r="G11" s="13">
        <v>7.760923</v>
      </c>
      <c r="H11" s="220" t="s">
        <v>31</v>
      </c>
    </row>
    <row r="12" spans="1:8" ht="15" customHeight="1">
      <c r="A12" s="219" t="s">
        <v>9</v>
      </c>
      <c r="B12" s="13">
        <v>1175.9546436600001</v>
      </c>
      <c r="C12" s="13">
        <v>1274.855878053</v>
      </c>
      <c r="D12" s="13">
        <v>1200.2541850279999</v>
      </c>
      <c r="E12" s="13">
        <v>74.810459189999989</v>
      </c>
      <c r="F12" s="13">
        <v>75.720534564999994</v>
      </c>
      <c r="G12" s="13">
        <v>73.628006215000013</v>
      </c>
      <c r="H12" s="220" t="s">
        <v>30</v>
      </c>
    </row>
    <row r="13" spans="1:8" ht="15" customHeight="1">
      <c r="A13" s="219" t="s">
        <v>536</v>
      </c>
      <c r="B13" s="13">
        <v>7035.9872501220007</v>
      </c>
      <c r="C13" s="13">
        <v>7652.1159380990011</v>
      </c>
      <c r="D13" s="13">
        <v>8009.3612317899997</v>
      </c>
      <c r="E13" s="13">
        <v>92.900658419999985</v>
      </c>
      <c r="F13" s="13">
        <v>77.997000147999998</v>
      </c>
      <c r="G13" s="13">
        <v>97.164203257999986</v>
      </c>
      <c r="H13" s="221" t="s">
        <v>528</v>
      </c>
    </row>
    <row r="14" spans="1:8" ht="15" customHeight="1">
      <c r="A14" s="219" t="s">
        <v>324</v>
      </c>
      <c r="B14" s="13">
        <v>5145.2270916399993</v>
      </c>
      <c r="C14" s="13">
        <v>5105.8759382939998</v>
      </c>
      <c r="D14" s="13">
        <v>4799.9104737169991</v>
      </c>
      <c r="E14" s="13">
        <v>383.54149638999996</v>
      </c>
      <c r="F14" s="13">
        <v>424.50411965000012</v>
      </c>
      <c r="G14" s="13">
        <v>325.76904324999998</v>
      </c>
      <c r="H14" s="221" t="s">
        <v>217</v>
      </c>
    </row>
    <row r="15" spans="1:8" ht="15" customHeight="1">
      <c r="A15" s="161" t="s">
        <v>667</v>
      </c>
      <c r="B15" s="13">
        <v>4179.8973765649998</v>
      </c>
      <c r="C15" s="13">
        <v>3933.3305508430003</v>
      </c>
      <c r="D15" s="13">
        <v>3473.1667254569993</v>
      </c>
      <c r="E15" s="13">
        <v>83.034848043999986</v>
      </c>
      <c r="F15" s="13">
        <v>78.210349866000001</v>
      </c>
      <c r="G15" s="13">
        <v>70.918046155000013</v>
      </c>
      <c r="H15" s="163" t="s">
        <v>629</v>
      </c>
    </row>
    <row r="16" spans="1:8" ht="15" customHeight="1">
      <c r="A16" s="219" t="s">
        <v>182</v>
      </c>
      <c r="B16" s="13">
        <v>6710.3899975380018</v>
      </c>
      <c r="C16" s="13">
        <v>5377.3125261080013</v>
      </c>
      <c r="D16" s="13">
        <v>5197.0043065439995</v>
      </c>
      <c r="E16" s="13">
        <v>523.83927056200002</v>
      </c>
      <c r="F16" s="13">
        <v>456.63946640999995</v>
      </c>
      <c r="G16" s="13">
        <v>420.68715149499997</v>
      </c>
      <c r="H16" s="220" t="s">
        <v>94</v>
      </c>
    </row>
    <row r="17" spans="1:8" ht="15" customHeight="1">
      <c r="A17" s="128" t="s">
        <v>409</v>
      </c>
      <c r="B17" s="13">
        <v>11027.724178196004</v>
      </c>
      <c r="C17" s="13">
        <v>9698.9754114959978</v>
      </c>
      <c r="D17" s="13">
        <v>7991.5467344209937</v>
      </c>
      <c r="E17" s="13">
        <v>715.04326163799806</v>
      </c>
      <c r="F17" s="13">
        <v>610.55280417099993</v>
      </c>
      <c r="G17" s="13">
        <v>562.59721673700005</v>
      </c>
      <c r="H17" s="127" t="s">
        <v>407</v>
      </c>
    </row>
    <row r="18" spans="1:8" ht="12.95" customHeight="1">
      <c r="A18" s="219"/>
      <c r="B18" s="142"/>
      <c r="C18" s="142"/>
      <c r="D18" s="142"/>
      <c r="E18" s="142"/>
      <c r="F18" s="142"/>
      <c r="G18" s="142"/>
      <c r="H18" s="221"/>
    </row>
    <row r="19" spans="1:8" s="218" customFormat="1" ht="15" customHeight="1">
      <c r="A19" s="215" t="s">
        <v>11</v>
      </c>
      <c r="B19" s="158">
        <v>601.21490319999987</v>
      </c>
      <c r="C19" s="158">
        <v>83.94449908</v>
      </c>
      <c r="D19" s="158">
        <v>6.4774135600000013</v>
      </c>
      <c r="E19" s="158">
        <v>3.3562119800000008</v>
      </c>
      <c r="F19" s="158">
        <v>0.97766614999999979</v>
      </c>
      <c r="G19" s="158">
        <v>0.76919596700000004</v>
      </c>
      <c r="H19" s="217" t="s">
        <v>328</v>
      </c>
    </row>
    <row r="20" spans="1:8" ht="15" customHeight="1">
      <c r="A20" s="219" t="s">
        <v>12</v>
      </c>
      <c r="B20" s="397">
        <v>0.30882796000000001</v>
      </c>
      <c r="C20" s="13">
        <v>0.76091149000000002</v>
      </c>
      <c r="D20" s="397">
        <v>0.24149967999999999</v>
      </c>
      <c r="E20" s="397">
        <v>1.1189169999999998E-2</v>
      </c>
      <c r="F20" s="397">
        <v>3.3878850000000002E-2</v>
      </c>
      <c r="G20" s="397">
        <v>2.2833669999999997E-3</v>
      </c>
      <c r="H20" s="220" t="s">
        <v>95</v>
      </c>
    </row>
    <row r="21" spans="1:8" ht="15" customHeight="1">
      <c r="A21" s="161" t="s">
        <v>632</v>
      </c>
      <c r="B21" s="397">
        <v>4.8000000000000001E-5</v>
      </c>
      <c r="C21" s="13">
        <v>3.6557215900000002</v>
      </c>
      <c r="D21" s="397">
        <v>0.110566</v>
      </c>
      <c r="E21" s="397">
        <v>1.56E-4</v>
      </c>
      <c r="F21" s="397">
        <v>0.26079999999999998</v>
      </c>
      <c r="G21" s="397">
        <v>1.6197400000000001E-2</v>
      </c>
      <c r="H21" s="129" t="s">
        <v>608</v>
      </c>
    </row>
    <row r="22" spans="1:8" ht="15" customHeight="1">
      <c r="A22" s="128" t="s">
        <v>409</v>
      </c>
      <c r="B22" s="13">
        <v>600.90602723999984</v>
      </c>
      <c r="C22" s="13">
        <v>79.527866000000003</v>
      </c>
      <c r="D22" s="13">
        <v>6.1253478800000014</v>
      </c>
      <c r="E22" s="13">
        <v>3.344866810000001</v>
      </c>
      <c r="F22" s="13">
        <v>0.68298729999999974</v>
      </c>
      <c r="G22" s="13">
        <v>0.75071520000000003</v>
      </c>
      <c r="H22" s="127" t="s">
        <v>407</v>
      </c>
    </row>
    <row r="23" spans="1:8" ht="12.95" customHeight="1">
      <c r="A23" s="219"/>
      <c r="B23" s="214"/>
      <c r="C23" s="214"/>
      <c r="D23" s="214"/>
      <c r="E23" s="340"/>
      <c r="F23" s="214"/>
      <c r="G23" s="214"/>
      <c r="H23" s="221"/>
    </row>
    <row r="24" spans="1:8" s="218" customFormat="1" ht="15" customHeight="1">
      <c r="A24" s="215" t="s">
        <v>13</v>
      </c>
      <c r="B24" s="216">
        <v>8059.9395584599979</v>
      </c>
      <c r="C24" s="216">
        <v>7922.6156158590038</v>
      </c>
      <c r="D24" s="216">
        <v>7819.5006227730009</v>
      </c>
      <c r="E24" s="216">
        <v>3255.5326264140008</v>
      </c>
      <c r="F24" s="216">
        <v>3454.0764503869982</v>
      </c>
      <c r="G24" s="216">
        <v>3523.2253390210012</v>
      </c>
      <c r="H24" s="222" t="s">
        <v>332</v>
      </c>
    </row>
    <row r="25" spans="1:8" s="218" customFormat="1" ht="15" customHeight="1">
      <c r="A25" s="215" t="s">
        <v>408</v>
      </c>
      <c r="B25" s="158">
        <v>4115.823287893998</v>
      </c>
      <c r="C25" s="158">
        <v>3614.862233321001</v>
      </c>
      <c r="D25" s="158">
        <v>3494.5419515340018</v>
      </c>
      <c r="E25" s="158">
        <v>131.39825173100007</v>
      </c>
      <c r="F25" s="158">
        <v>117.321358022</v>
      </c>
      <c r="G25" s="158">
        <v>126.17406301299999</v>
      </c>
      <c r="H25" s="222" t="s">
        <v>416</v>
      </c>
    </row>
    <row r="26" spans="1:8" ht="15" customHeight="1">
      <c r="A26" s="219" t="s">
        <v>668</v>
      </c>
      <c r="B26" s="13">
        <v>482.34944250500007</v>
      </c>
      <c r="C26" s="13">
        <v>482.47043758000001</v>
      </c>
      <c r="D26" s="13">
        <v>348.39645531000002</v>
      </c>
      <c r="E26" s="13">
        <v>29.848801462000001</v>
      </c>
      <c r="F26" s="13">
        <v>27.133009160000007</v>
      </c>
      <c r="G26" s="13">
        <v>16.651578269999998</v>
      </c>
      <c r="H26" s="220" t="s">
        <v>669</v>
      </c>
    </row>
    <row r="27" spans="1:8" ht="15" customHeight="1">
      <c r="A27" s="161" t="s">
        <v>428</v>
      </c>
      <c r="B27" s="13">
        <v>1240.7527381939997</v>
      </c>
      <c r="C27" s="13">
        <v>1117.9084547989999</v>
      </c>
      <c r="D27" s="13">
        <v>989.56741920600018</v>
      </c>
      <c r="E27" s="13">
        <v>38.630165899000005</v>
      </c>
      <c r="F27" s="13">
        <v>33.235702239999995</v>
      </c>
      <c r="G27" s="13">
        <v>48.375969079000008</v>
      </c>
      <c r="H27" s="163" t="s">
        <v>33</v>
      </c>
    </row>
    <row r="28" spans="1:8" ht="15" customHeight="1">
      <c r="A28" s="128" t="s">
        <v>424</v>
      </c>
      <c r="B28" s="13">
        <v>2392.7211071949982</v>
      </c>
      <c r="C28" s="13">
        <v>2014.4833409420012</v>
      </c>
      <c r="D28" s="13">
        <v>2156.5780770180017</v>
      </c>
      <c r="E28" s="13">
        <v>62.919284370000071</v>
      </c>
      <c r="F28" s="13">
        <v>56.952646621999996</v>
      </c>
      <c r="G28" s="13">
        <v>61.146515663999992</v>
      </c>
      <c r="H28" s="127" t="s">
        <v>407</v>
      </c>
    </row>
    <row r="29" spans="1:8" s="218" customFormat="1" ht="15" customHeight="1">
      <c r="A29" s="215" t="s">
        <v>14</v>
      </c>
      <c r="B29" s="158">
        <v>3944.1162705659999</v>
      </c>
      <c r="C29" s="158">
        <v>4307.7533825380024</v>
      </c>
      <c r="D29" s="158">
        <v>4324.9586712389992</v>
      </c>
      <c r="E29" s="158">
        <v>3124.1343746830007</v>
      </c>
      <c r="F29" s="158">
        <v>3336.7550923649983</v>
      </c>
      <c r="G29" s="158">
        <v>3397.0512760080014</v>
      </c>
      <c r="H29" s="222" t="s">
        <v>417</v>
      </c>
    </row>
    <row r="30" spans="1:8" ht="15" customHeight="1">
      <c r="A30" s="219" t="s">
        <v>422</v>
      </c>
      <c r="B30" s="13">
        <v>19.287580000000002</v>
      </c>
      <c r="C30" s="13">
        <v>18.638048000000001</v>
      </c>
      <c r="D30" s="13">
        <v>14.302168000000002</v>
      </c>
      <c r="E30" s="13">
        <v>5.2636909999999997</v>
      </c>
      <c r="F30" s="13">
        <v>3.7560000000000002</v>
      </c>
      <c r="G30" s="13">
        <v>2.6671320000000005</v>
      </c>
      <c r="H30" s="220" t="s">
        <v>418</v>
      </c>
    </row>
    <row r="31" spans="1:8" ht="15" customHeight="1">
      <c r="A31" s="219" t="s">
        <v>425</v>
      </c>
      <c r="B31" s="13">
        <v>441.20635958000008</v>
      </c>
      <c r="C31" s="13">
        <v>478.46183080200001</v>
      </c>
      <c r="D31" s="13">
        <v>481.69083932399997</v>
      </c>
      <c r="E31" s="13">
        <v>23.349823000000001</v>
      </c>
      <c r="F31" s="13">
        <v>25.164114999999999</v>
      </c>
      <c r="G31" s="13">
        <v>24.025598000000002</v>
      </c>
      <c r="H31" s="220" t="s">
        <v>421</v>
      </c>
    </row>
    <row r="32" spans="1:8" ht="15" customHeight="1">
      <c r="A32" s="161" t="s">
        <v>429</v>
      </c>
      <c r="B32" s="13">
        <v>694.13560699999994</v>
      </c>
      <c r="C32" s="13">
        <v>870.55207250000012</v>
      </c>
      <c r="D32" s="13">
        <v>840.54718000000014</v>
      </c>
      <c r="E32" s="13">
        <v>87.168372999999988</v>
      </c>
      <c r="F32" s="13">
        <v>97.916284000000005</v>
      </c>
      <c r="G32" s="13">
        <v>83.229022999999984</v>
      </c>
      <c r="H32" s="163" t="s">
        <v>36</v>
      </c>
    </row>
    <row r="33" spans="1:10" ht="15" customHeight="1">
      <c r="A33" s="161" t="s">
        <v>666</v>
      </c>
      <c r="B33" s="13">
        <v>189.72996593000002</v>
      </c>
      <c r="C33" s="13">
        <v>151.99237786000003</v>
      </c>
      <c r="D33" s="13">
        <v>123.46776268000001</v>
      </c>
      <c r="E33" s="13">
        <v>216.62552800000003</v>
      </c>
      <c r="F33" s="13">
        <v>181.78479500000003</v>
      </c>
      <c r="G33" s="13">
        <v>146.18141500000002</v>
      </c>
      <c r="H33" s="163" t="s">
        <v>35</v>
      </c>
    </row>
    <row r="34" spans="1:10" ht="15" customHeight="1">
      <c r="A34" s="219" t="s">
        <v>423</v>
      </c>
      <c r="B34" s="13">
        <v>1409.9138700000003</v>
      </c>
      <c r="C34" s="13">
        <v>1550.8083710000001</v>
      </c>
      <c r="D34" s="13">
        <v>1660.3480067399998</v>
      </c>
      <c r="E34" s="13">
        <v>1831.2589828990001</v>
      </c>
      <c r="F34" s="13">
        <v>2053.9424819020001</v>
      </c>
      <c r="G34" s="13">
        <v>2094.0603455300002</v>
      </c>
      <c r="H34" s="220" t="s">
        <v>419</v>
      </c>
    </row>
    <row r="35" spans="1:10" ht="15" customHeight="1">
      <c r="A35" s="161" t="s">
        <v>641</v>
      </c>
      <c r="B35" s="13"/>
      <c r="C35" s="13"/>
      <c r="D35" s="13"/>
      <c r="E35" s="13"/>
      <c r="F35" s="13"/>
      <c r="G35" s="13"/>
      <c r="H35" s="163" t="s">
        <v>634</v>
      </c>
    </row>
    <row r="36" spans="1:10" ht="15" customHeight="1">
      <c r="A36" s="161" t="s">
        <v>633</v>
      </c>
      <c r="B36" s="13">
        <v>705.57417320299987</v>
      </c>
      <c r="C36" s="13">
        <v>718.20059395200008</v>
      </c>
      <c r="D36" s="13">
        <v>730.28874585499989</v>
      </c>
      <c r="E36" s="13">
        <v>33.745581850999997</v>
      </c>
      <c r="F36" s="13">
        <v>35.373841972999998</v>
      </c>
      <c r="G36" s="13">
        <v>39.250225385000007</v>
      </c>
      <c r="H36" s="163" t="s">
        <v>635</v>
      </c>
    </row>
    <row r="37" spans="1:10" ht="15" customHeight="1">
      <c r="A37" s="128" t="s">
        <v>424</v>
      </c>
      <c r="B37" s="13">
        <v>484.26871485299944</v>
      </c>
      <c r="C37" s="13">
        <v>519.10008842400202</v>
      </c>
      <c r="D37" s="13">
        <v>474.31396863999953</v>
      </c>
      <c r="E37" s="13">
        <v>926.72239493300094</v>
      </c>
      <c r="F37" s="13">
        <v>938.81757448999861</v>
      </c>
      <c r="G37" s="13">
        <v>1007.6375370930014</v>
      </c>
      <c r="H37" s="127" t="s">
        <v>393</v>
      </c>
    </row>
    <row r="38" spans="1:10" ht="12.95" customHeight="1">
      <c r="A38" s="219"/>
      <c r="C38" s="214"/>
      <c r="D38" s="214"/>
      <c r="F38" s="214"/>
      <c r="G38" s="214"/>
      <c r="H38" s="221"/>
    </row>
    <row r="39" spans="1:10" s="218" customFormat="1" ht="15" customHeight="1">
      <c r="A39" s="141" t="s">
        <v>15</v>
      </c>
      <c r="B39" s="158">
        <v>16127.708876781002</v>
      </c>
      <c r="C39" s="158">
        <v>15971.159173573982</v>
      </c>
      <c r="D39" s="158">
        <v>14897.895869969012</v>
      </c>
      <c r="E39" s="158">
        <v>2102.7026907179979</v>
      </c>
      <c r="F39" s="158">
        <v>1872.7842171210011</v>
      </c>
      <c r="G39" s="158">
        <v>1987.2086134479996</v>
      </c>
      <c r="H39" s="222" t="s">
        <v>334</v>
      </c>
    </row>
    <row r="40" spans="1:10" ht="15" customHeight="1">
      <c r="A40" s="219" t="s">
        <v>17</v>
      </c>
      <c r="B40" s="13">
        <v>3204.3606300000001</v>
      </c>
      <c r="C40" s="13">
        <v>3562.3589349999993</v>
      </c>
      <c r="D40" s="13">
        <v>3044.6539794700002</v>
      </c>
      <c r="E40" s="13">
        <v>404.29828060700004</v>
      </c>
      <c r="F40" s="13">
        <v>462.14274449999994</v>
      </c>
      <c r="G40" s="13">
        <v>469.60200079999998</v>
      </c>
      <c r="H40" s="220" t="s">
        <v>39</v>
      </c>
    </row>
    <row r="41" spans="1:10" ht="15" customHeight="1">
      <c r="A41" s="219" t="s">
        <v>52</v>
      </c>
      <c r="B41" s="13">
        <v>4240.97127</v>
      </c>
      <c r="C41" s="13">
        <v>4480.7833506000006</v>
      </c>
      <c r="D41" s="13">
        <v>4203.8107660099995</v>
      </c>
      <c r="E41" s="13">
        <v>1308.0124834000001</v>
      </c>
      <c r="F41" s="13">
        <v>1160.6883969999999</v>
      </c>
      <c r="G41" s="13">
        <v>1280.80750792</v>
      </c>
      <c r="H41" s="220" t="s">
        <v>38</v>
      </c>
    </row>
    <row r="42" spans="1:10" ht="15" customHeight="1">
      <c r="A42" s="219" t="s">
        <v>90</v>
      </c>
      <c r="B42" s="13">
        <v>34.445276786000001</v>
      </c>
      <c r="C42" s="13">
        <v>31.125605815999997</v>
      </c>
      <c r="D42" s="13">
        <v>45.367357077000001</v>
      </c>
      <c r="E42" s="13">
        <v>0.53177386999999998</v>
      </c>
      <c r="F42" s="397">
        <v>0.33307289600000001</v>
      </c>
      <c r="G42" s="13">
        <v>0.60132384300000008</v>
      </c>
      <c r="H42" s="220" t="s">
        <v>40</v>
      </c>
    </row>
    <row r="43" spans="1:10" ht="15" customHeight="1">
      <c r="A43" s="161" t="s">
        <v>636</v>
      </c>
      <c r="B43" s="13">
        <v>1203.83706579</v>
      </c>
      <c r="C43" s="13">
        <v>1238.4497171600001</v>
      </c>
      <c r="D43" s="13">
        <v>1198.8763032199997</v>
      </c>
      <c r="E43" s="13">
        <v>1.0477692000000001</v>
      </c>
      <c r="F43" s="13">
        <v>0.54756742999999997</v>
      </c>
      <c r="G43" s="13">
        <v>0.50382059199999996</v>
      </c>
      <c r="H43" s="163" t="s">
        <v>637</v>
      </c>
      <c r="J43" s="220"/>
    </row>
    <row r="44" spans="1:10" ht="15" customHeight="1">
      <c r="A44" s="128" t="s">
        <v>409</v>
      </c>
      <c r="B44" s="13">
        <v>7444.0946342050011</v>
      </c>
      <c r="C44" s="13">
        <v>6658.4415649979819</v>
      </c>
      <c r="D44" s="13">
        <v>6405.1874641920131</v>
      </c>
      <c r="E44" s="13">
        <v>388.81238364099772</v>
      </c>
      <c r="F44" s="13">
        <v>249.07243529500124</v>
      </c>
      <c r="G44" s="13">
        <v>235.69396029299946</v>
      </c>
      <c r="H44" s="127" t="s">
        <v>407</v>
      </c>
    </row>
    <row r="45" spans="1:10" ht="12.95" customHeight="1">
      <c r="A45" s="219"/>
      <c r="C45" s="214"/>
      <c r="D45" s="214"/>
      <c r="F45" s="214"/>
      <c r="G45" s="214"/>
      <c r="H45" s="221"/>
    </row>
    <row r="46" spans="1:10" s="218" customFormat="1" ht="15" customHeight="1">
      <c r="A46" s="215" t="s">
        <v>18</v>
      </c>
      <c r="B46" s="158">
        <v>51718.114409191985</v>
      </c>
      <c r="C46" s="158">
        <v>47013.293512423974</v>
      </c>
      <c r="D46" s="158">
        <v>40670.045812819044</v>
      </c>
      <c r="E46" s="158">
        <v>225.24619840400004</v>
      </c>
      <c r="F46" s="158">
        <v>205.0115692170001</v>
      </c>
      <c r="G46" s="158">
        <v>189.21661259399988</v>
      </c>
      <c r="H46" s="222" t="s">
        <v>341</v>
      </c>
    </row>
    <row r="47" spans="1:10" ht="15" customHeight="1">
      <c r="A47" s="403" t="s">
        <v>91</v>
      </c>
      <c r="B47" s="13">
        <v>129.44846139300006</v>
      </c>
      <c r="C47" s="13">
        <v>140.001072416</v>
      </c>
      <c r="D47" s="13">
        <v>122.06899395499997</v>
      </c>
      <c r="E47" s="397">
        <v>0.28149365700000001</v>
      </c>
      <c r="F47" s="397">
        <v>0.28022730000000001</v>
      </c>
      <c r="G47" s="397">
        <v>0.23775132999999998</v>
      </c>
      <c r="H47" s="220" t="s">
        <v>342</v>
      </c>
    </row>
    <row r="48" spans="1:10" ht="15" customHeight="1">
      <c r="A48" s="403" t="s">
        <v>92</v>
      </c>
      <c r="B48" s="13">
        <v>51588.665947798982</v>
      </c>
      <c r="C48" s="13">
        <v>46873.292440007972</v>
      </c>
      <c r="D48" s="13">
        <v>40547.976818864045</v>
      </c>
      <c r="E48" s="13">
        <v>224.96470474700004</v>
      </c>
      <c r="F48" s="13">
        <v>204.73134191700009</v>
      </c>
      <c r="G48" s="13">
        <v>188.97886126399987</v>
      </c>
      <c r="H48" s="220" t="s">
        <v>42</v>
      </c>
    </row>
    <row r="49" spans="1:8" ht="12.95" customHeight="1">
      <c r="A49" s="403"/>
      <c r="B49" s="142"/>
      <c r="C49" s="142"/>
      <c r="D49" s="142"/>
      <c r="E49" s="142"/>
      <c r="F49" s="142"/>
      <c r="G49" s="142"/>
      <c r="H49" s="221"/>
    </row>
    <row r="50" spans="1:8" s="218" customFormat="1" ht="15" customHeight="1">
      <c r="A50" s="404" t="s">
        <v>93</v>
      </c>
      <c r="B50" s="158">
        <v>76377.826189259969</v>
      </c>
      <c r="C50" s="158">
        <v>76439.330017941043</v>
      </c>
      <c r="D50" s="158">
        <v>69310.005902792982</v>
      </c>
      <c r="E50" s="158">
        <v>677.90233286700004</v>
      </c>
      <c r="F50" s="158">
        <v>661.06534541200006</v>
      </c>
      <c r="G50" s="158">
        <v>605.6700766470002</v>
      </c>
      <c r="H50" s="159" t="s">
        <v>446</v>
      </c>
    </row>
    <row r="51" spans="1:8" ht="15" customHeight="1">
      <c r="A51" s="403" t="s">
        <v>22</v>
      </c>
      <c r="B51" s="13">
        <v>7373.5157209080007</v>
      </c>
      <c r="C51" s="13">
        <v>7589.6965251920001</v>
      </c>
      <c r="D51" s="13">
        <v>7393.6373866499998</v>
      </c>
      <c r="E51" s="13">
        <v>45.832610325000005</v>
      </c>
      <c r="F51" s="13">
        <v>46.682856542000003</v>
      </c>
      <c r="G51" s="13">
        <v>45.067558093000002</v>
      </c>
      <c r="H51" s="220" t="s">
        <v>96</v>
      </c>
    </row>
    <row r="52" spans="1:8" ht="15" customHeight="1">
      <c r="A52" s="403" t="s">
        <v>592</v>
      </c>
      <c r="B52" s="13">
        <v>1833.9932429240009</v>
      </c>
      <c r="C52" s="13">
        <v>1988.403848446</v>
      </c>
      <c r="D52" s="13">
        <v>1863.6324167230002</v>
      </c>
      <c r="E52" s="13">
        <v>7.9462687029999968</v>
      </c>
      <c r="F52" s="13">
        <v>8.4487168770000007</v>
      </c>
      <c r="G52" s="13">
        <v>8.7977224469999964</v>
      </c>
      <c r="H52" s="220" t="s">
        <v>454</v>
      </c>
    </row>
    <row r="53" spans="1:8" ht="15" customHeight="1">
      <c r="A53" s="403" t="s">
        <v>671</v>
      </c>
      <c r="B53" s="13">
        <v>57.751846363000006</v>
      </c>
      <c r="C53" s="13">
        <v>47.081293591000005</v>
      </c>
      <c r="D53" s="13">
        <v>53.780921486000004</v>
      </c>
      <c r="E53" s="397">
        <v>0.48480589799999985</v>
      </c>
      <c r="F53" s="397">
        <v>0.40389034600000007</v>
      </c>
      <c r="G53" s="13">
        <v>0.52210615799999993</v>
      </c>
      <c r="H53" s="220" t="s">
        <v>672</v>
      </c>
    </row>
    <row r="54" spans="1:8" ht="15" customHeight="1">
      <c r="A54" s="403" t="s">
        <v>591</v>
      </c>
      <c r="B54" s="13">
        <v>199.20723243900002</v>
      </c>
      <c r="C54" s="13">
        <v>221.00485555</v>
      </c>
      <c r="D54" s="13">
        <v>230.43912680200003</v>
      </c>
      <c r="E54" s="13">
        <v>2.4428070329999998</v>
      </c>
      <c r="F54" s="13">
        <v>2.7860771569999998</v>
      </c>
      <c r="G54" s="13">
        <v>2.8759618280000008</v>
      </c>
      <c r="H54" s="220" t="s">
        <v>670</v>
      </c>
    </row>
    <row r="55" spans="1:8" ht="15" customHeight="1">
      <c r="A55" s="403" t="s">
        <v>23</v>
      </c>
      <c r="B55" s="13">
        <v>22709.493457875993</v>
      </c>
      <c r="C55" s="13">
        <v>23146.226828151001</v>
      </c>
      <c r="D55" s="13">
        <v>22565.256599457003</v>
      </c>
      <c r="E55" s="13">
        <v>74.723691326999969</v>
      </c>
      <c r="F55" s="13">
        <v>73.157875123000011</v>
      </c>
      <c r="G55" s="13">
        <v>70.254774704999988</v>
      </c>
      <c r="H55" s="220" t="s">
        <v>97</v>
      </c>
    </row>
    <row r="56" spans="1:8" ht="15" customHeight="1">
      <c r="A56" s="403" t="s">
        <v>588</v>
      </c>
      <c r="B56" s="13">
        <v>29289.887100118001</v>
      </c>
      <c r="C56" s="13">
        <v>30352.758313838003</v>
      </c>
      <c r="D56" s="13">
        <v>26122.294127750003</v>
      </c>
      <c r="E56" s="13">
        <v>373.04190902900001</v>
      </c>
      <c r="F56" s="13">
        <v>367.64860216399995</v>
      </c>
      <c r="G56" s="13">
        <v>322.64050612400007</v>
      </c>
      <c r="H56" s="163" t="s">
        <v>1</v>
      </c>
    </row>
    <row r="57" spans="1:8" ht="15" customHeight="1">
      <c r="A57" s="403" t="s">
        <v>693</v>
      </c>
      <c r="B57" s="13"/>
      <c r="C57" s="13"/>
      <c r="D57" s="13"/>
      <c r="E57" s="13"/>
      <c r="F57" s="13"/>
      <c r="G57" s="13"/>
      <c r="H57" s="163" t="s">
        <v>639</v>
      </c>
    </row>
    <row r="58" spans="1:8" ht="15" customHeight="1">
      <c r="A58" s="403" t="s">
        <v>642</v>
      </c>
      <c r="B58" s="13">
        <v>2317.3887210059997</v>
      </c>
      <c r="C58" s="13">
        <v>2481.4434366599999</v>
      </c>
      <c r="D58" s="13">
        <v>2829.9355903180003</v>
      </c>
      <c r="E58" s="13">
        <v>10.820729931000001</v>
      </c>
      <c r="F58" s="13">
        <v>9.5205615139999988</v>
      </c>
      <c r="G58" s="13">
        <v>10.836591163999998</v>
      </c>
      <c r="H58" s="163" t="s">
        <v>640</v>
      </c>
    </row>
    <row r="59" spans="1:8" ht="15" customHeight="1">
      <c r="A59" s="128" t="s">
        <v>409</v>
      </c>
      <c r="B59" s="13">
        <v>12596.588867625971</v>
      </c>
      <c r="C59" s="13">
        <v>10612.714916513039</v>
      </c>
      <c r="D59" s="13">
        <v>8251.029733606978</v>
      </c>
      <c r="E59" s="13">
        <v>162.60951062100014</v>
      </c>
      <c r="F59" s="13">
        <v>152.4167656890001</v>
      </c>
      <c r="G59" s="13">
        <v>144.6748561280001</v>
      </c>
      <c r="H59" s="127" t="s">
        <v>407</v>
      </c>
    </row>
    <row r="60" spans="1:8" ht="15" customHeight="1">
      <c r="A60" s="128"/>
      <c r="B60" s="142"/>
      <c r="C60" s="142"/>
      <c r="D60" s="142"/>
      <c r="E60" s="142"/>
      <c r="F60" s="142"/>
      <c r="G60" s="142"/>
      <c r="H60" s="127"/>
    </row>
    <row r="61" spans="1:8" s="16" customFormat="1" ht="15" customHeight="1">
      <c r="A61" s="320" t="s">
        <v>24</v>
      </c>
      <c r="B61" s="158">
        <v>44.879774861000001</v>
      </c>
      <c r="C61" s="158">
        <v>56.465795999999997</v>
      </c>
      <c r="D61" s="158">
        <v>51.303637450000004</v>
      </c>
      <c r="E61" s="398">
        <v>1.05851E-4</v>
      </c>
      <c r="F61" s="398">
        <v>1.4433000000000002E-4</v>
      </c>
      <c r="G61" s="398">
        <v>1.2929200000000001E-4</v>
      </c>
      <c r="H61" s="306" t="s">
        <v>2</v>
      </c>
    </row>
    <row r="62" spans="1:8" s="16" customFormat="1" ht="15" customHeight="1">
      <c r="A62" s="320"/>
      <c r="B62" s="214"/>
      <c r="C62" s="142"/>
      <c r="D62" s="142"/>
      <c r="E62" s="214"/>
      <c r="F62" s="142"/>
      <c r="G62" s="142"/>
      <c r="H62" s="306"/>
    </row>
    <row r="63" spans="1:8" s="218" customFormat="1" ht="15" customHeight="1">
      <c r="A63" s="223" t="s">
        <v>251</v>
      </c>
      <c r="B63" s="216">
        <v>190070.68768948896</v>
      </c>
      <c r="C63" s="216">
        <v>182776.96579823401</v>
      </c>
      <c r="D63" s="216">
        <v>165458.18332382801</v>
      </c>
      <c r="E63" s="216">
        <v>8388.7923907179975</v>
      </c>
      <c r="F63" s="216">
        <v>8185.5341883169995</v>
      </c>
      <c r="G63" s="216">
        <v>8137.5196083060009</v>
      </c>
      <c r="H63" s="321" t="s">
        <v>289</v>
      </c>
    </row>
    <row r="64" spans="1:8" ht="12.75" customHeight="1">
      <c r="B64" s="214"/>
      <c r="E64" s="214"/>
    </row>
    <row r="65" spans="1:9" s="421" customFormat="1" ht="12.75" customHeight="1">
      <c r="B65" s="422"/>
      <c r="C65" s="422"/>
      <c r="D65" s="422"/>
      <c r="E65" s="422"/>
      <c r="F65" s="422"/>
      <c r="G65" s="422"/>
    </row>
    <row r="66" spans="1:9" ht="12.75" customHeight="1">
      <c r="A66" s="178"/>
      <c r="B66" s="214"/>
      <c r="C66" s="178"/>
      <c r="D66" s="178"/>
      <c r="E66" s="178"/>
      <c r="F66" s="178"/>
      <c r="G66" s="178"/>
      <c r="H66" s="181"/>
      <c r="I66" s="178"/>
    </row>
    <row r="67" spans="1:9" ht="12.75" customHeight="1">
      <c r="A67" s="178"/>
      <c r="B67" s="214"/>
      <c r="C67" s="178"/>
      <c r="D67" s="178"/>
      <c r="E67" s="178"/>
      <c r="F67" s="178"/>
      <c r="G67" s="178"/>
      <c r="H67" s="181"/>
      <c r="I67" s="178"/>
    </row>
    <row r="68" spans="1:9" ht="12.75" customHeight="1">
      <c r="A68" s="178"/>
      <c r="B68" s="178"/>
      <c r="C68" s="178"/>
      <c r="D68" s="178"/>
      <c r="E68" s="178"/>
      <c r="F68" s="178"/>
      <c r="G68" s="178"/>
      <c r="H68" s="181"/>
      <c r="I68" s="178"/>
    </row>
    <row r="69" spans="1:9" ht="12.75" customHeight="1">
      <c r="A69" s="178"/>
      <c r="B69" s="178"/>
      <c r="C69" s="178"/>
      <c r="D69" s="178"/>
      <c r="E69" s="178"/>
      <c r="F69" s="178"/>
      <c r="G69" s="178"/>
      <c r="H69" s="181"/>
      <c r="I69" s="178"/>
    </row>
    <row r="70" spans="1:9" ht="12.75" customHeight="1">
      <c r="A70" s="178"/>
      <c r="B70" s="178"/>
      <c r="C70" s="178"/>
      <c r="D70" s="178"/>
      <c r="E70" s="178"/>
      <c r="F70" s="178"/>
      <c r="G70" s="178"/>
      <c r="H70" s="181"/>
      <c r="I70" s="178"/>
    </row>
    <row r="71" spans="1:9" s="178" customFormat="1" ht="12.75" customHeight="1">
      <c r="H71" s="181"/>
    </row>
    <row r="72" spans="1:9" s="178" customFormat="1" ht="12.75" customHeight="1">
      <c r="A72" s="74" t="s">
        <v>356</v>
      </c>
      <c r="B72" s="34"/>
      <c r="C72" s="34"/>
      <c r="D72" s="34"/>
      <c r="E72" s="34"/>
      <c r="F72" s="34"/>
      <c r="G72" s="34"/>
      <c r="H72" s="95" t="s">
        <v>357</v>
      </c>
      <c r="I72" s="16"/>
    </row>
    <row r="73" spans="1:9" s="34" customFormat="1" ht="12.75" customHeight="1">
      <c r="A73" s="224"/>
      <c r="B73" s="224"/>
      <c r="C73" s="224"/>
      <c r="D73" s="224"/>
      <c r="E73" s="224"/>
      <c r="F73" s="224"/>
      <c r="G73" s="224"/>
      <c r="H73" s="224"/>
      <c r="I73" s="8"/>
    </row>
    <row r="74" spans="1:9" ht="12.75" customHeight="1">
      <c r="A74" s="211"/>
      <c r="G74" s="16"/>
    </row>
    <row r="75" spans="1:9" ht="12.75" customHeight="1">
      <c r="A75" s="184"/>
    </row>
    <row r="76" spans="1:9" ht="12.75" customHeight="1">
      <c r="G76" s="16"/>
    </row>
    <row r="77" spans="1:9" ht="12.75" customHeight="1">
      <c r="A77" s="225"/>
      <c r="B77" s="322"/>
      <c r="C77" s="322"/>
      <c r="D77" s="322"/>
      <c r="E77" s="322"/>
      <c r="F77" s="322"/>
      <c r="G77" s="310"/>
      <c r="H77" s="225"/>
      <c r="I77" s="225"/>
    </row>
    <row r="78" spans="1:9" s="225" customFormat="1" ht="16.5" customHeight="1">
      <c r="A78" s="8"/>
      <c r="B78" s="16"/>
      <c r="C78" s="16"/>
      <c r="D78" s="16"/>
      <c r="E78" s="16"/>
      <c r="F78" s="16"/>
      <c r="G78" s="16"/>
      <c r="H78" s="8"/>
      <c r="I78" s="8"/>
    </row>
    <row r="79" spans="1:9" ht="14.25">
      <c r="A79" s="226"/>
      <c r="B79" s="311"/>
      <c r="C79" s="311"/>
      <c r="D79" s="311"/>
      <c r="E79" s="311"/>
      <c r="F79" s="311"/>
      <c r="G79" s="312"/>
      <c r="H79" s="218"/>
      <c r="I79" s="218"/>
    </row>
    <row r="80" spans="1:9" s="218" customFormat="1" ht="14.45" customHeight="1">
      <c r="A80" s="227"/>
      <c r="B80" s="313"/>
      <c r="C80" s="313"/>
      <c r="D80" s="313"/>
      <c r="E80" s="313"/>
      <c r="F80" s="313"/>
      <c r="G80" s="318"/>
      <c r="H80" s="8"/>
      <c r="I80" s="8"/>
    </row>
    <row r="81" spans="1:9" ht="14.45" customHeight="1">
      <c r="A81" s="227"/>
      <c r="B81" s="313"/>
      <c r="C81" s="313"/>
      <c r="D81" s="313"/>
      <c r="E81" s="313"/>
      <c r="F81" s="313"/>
      <c r="G81" s="318"/>
    </row>
    <row r="82" spans="1:9" ht="14.45" customHeight="1">
      <c r="A82" s="227"/>
      <c r="B82" s="313"/>
      <c r="C82" s="313"/>
      <c r="D82" s="313"/>
      <c r="E82" s="313"/>
      <c r="F82" s="313"/>
      <c r="G82" s="318"/>
    </row>
    <row r="83" spans="1:9" ht="14.45" customHeight="1">
      <c r="A83" s="227"/>
      <c r="B83" s="313"/>
      <c r="C83" s="313"/>
      <c r="D83" s="313"/>
      <c r="E83" s="313"/>
      <c r="F83" s="313"/>
      <c r="G83" s="318"/>
    </row>
    <row r="84" spans="1:9" ht="14.45" customHeight="1">
      <c r="A84" s="227"/>
      <c r="B84" s="313"/>
      <c r="C84" s="313"/>
      <c r="D84" s="313"/>
      <c r="E84" s="313"/>
      <c r="F84" s="313"/>
      <c r="G84" s="318"/>
    </row>
    <row r="85" spans="1:9" ht="14.45" customHeight="1">
      <c r="A85" s="227"/>
      <c r="B85" s="313"/>
      <c r="C85" s="313"/>
      <c r="D85" s="313"/>
      <c r="E85" s="313"/>
      <c r="F85" s="313"/>
      <c r="G85" s="318"/>
    </row>
    <row r="86" spans="1:9" ht="14.45" customHeight="1">
      <c r="A86" s="227"/>
      <c r="B86" s="313"/>
      <c r="C86" s="313"/>
      <c r="D86" s="313"/>
      <c r="E86" s="313"/>
      <c r="F86" s="313"/>
      <c r="G86" s="318"/>
    </row>
    <row r="87" spans="1:9" ht="14.45" customHeight="1">
      <c r="A87" s="227"/>
      <c r="B87" s="228"/>
      <c r="C87" s="228"/>
      <c r="D87" s="228"/>
      <c r="E87" s="228"/>
      <c r="F87" s="228"/>
      <c r="G87" s="229"/>
    </row>
    <row r="88" spans="1:9" ht="14.45" customHeight="1">
      <c r="A88" s="227"/>
      <c r="B88" s="313"/>
      <c r="C88" s="313"/>
      <c r="D88" s="313"/>
      <c r="E88" s="313"/>
      <c r="F88" s="313"/>
      <c r="G88" s="318"/>
    </row>
    <row r="89" spans="1:9" ht="14.45" customHeight="1">
      <c r="A89" s="226"/>
      <c r="B89" s="311"/>
      <c r="C89" s="311"/>
      <c r="D89" s="311"/>
      <c r="E89" s="311"/>
      <c r="F89" s="311"/>
      <c r="G89" s="319"/>
      <c r="H89" s="218"/>
      <c r="I89" s="218"/>
    </row>
    <row r="90" spans="1:9" s="218" customFormat="1" ht="14.45" customHeight="1">
      <c r="A90" s="227"/>
      <c r="B90" s="313"/>
      <c r="C90" s="313"/>
      <c r="D90" s="313"/>
      <c r="E90" s="313"/>
      <c r="F90" s="313"/>
      <c r="G90" s="318"/>
      <c r="H90" s="8"/>
      <c r="I90" s="8"/>
    </row>
    <row r="91" spans="1:9" ht="14.45" customHeight="1">
      <c r="A91" s="227"/>
      <c r="B91" s="228"/>
      <c r="C91" s="228"/>
      <c r="D91" s="228"/>
      <c r="E91" s="228"/>
      <c r="F91" s="228"/>
      <c r="G91" s="314"/>
    </row>
    <row r="92" spans="1:9" ht="14.45" customHeight="1">
      <c r="A92" s="227"/>
      <c r="B92" s="313"/>
      <c r="C92" s="313"/>
      <c r="D92" s="313"/>
      <c r="E92" s="313"/>
      <c r="F92" s="313"/>
      <c r="G92" s="318"/>
    </row>
    <row r="93" spans="1:9" ht="14.45" customHeight="1">
      <c r="A93" s="226"/>
      <c r="B93" s="230"/>
      <c r="C93" s="230"/>
      <c r="D93" s="230"/>
      <c r="E93" s="230"/>
      <c r="F93" s="230"/>
      <c r="G93" s="231"/>
      <c r="H93" s="218"/>
      <c r="I93" s="218"/>
    </row>
    <row r="94" spans="1:9" s="218" customFormat="1" ht="14.45" customHeight="1">
      <c r="A94" s="226"/>
      <c r="B94" s="311"/>
      <c r="C94" s="311"/>
      <c r="D94" s="311"/>
      <c r="E94" s="311"/>
      <c r="F94" s="311"/>
      <c r="G94" s="312"/>
    </row>
    <row r="95" spans="1:9" s="218" customFormat="1" ht="14.45" customHeight="1">
      <c r="A95" s="227"/>
      <c r="B95" s="313"/>
      <c r="C95" s="313"/>
      <c r="D95" s="313"/>
      <c r="E95" s="313"/>
      <c r="F95" s="313"/>
      <c r="G95" s="318"/>
      <c r="H95" s="8"/>
      <c r="I95" s="8"/>
    </row>
    <row r="96" spans="1:9" ht="14.45" customHeight="1">
      <c r="A96" s="227"/>
      <c r="B96" s="313"/>
      <c r="C96" s="313"/>
      <c r="D96" s="313"/>
      <c r="E96" s="313"/>
      <c r="F96" s="313"/>
      <c r="G96" s="318"/>
    </row>
    <row r="97" spans="1:9" ht="14.45" customHeight="1">
      <c r="A97" s="227"/>
      <c r="B97" s="228"/>
      <c r="C97" s="228"/>
      <c r="D97" s="228"/>
      <c r="E97" s="228"/>
      <c r="F97" s="228"/>
      <c r="G97" s="229"/>
    </row>
    <row r="98" spans="1:9" ht="14.45" customHeight="1">
      <c r="A98" s="226"/>
      <c r="B98" s="311"/>
      <c r="C98" s="311"/>
      <c r="D98" s="311"/>
      <c r="E98" s="311"/>
      <c r="F98" s="311"/>
      <c r="G98" s="319"/>
      <c r="H98" s="218"/>
      <c r="I98" s="218"/>
    </row>
    <row r="99" spans="1:9" s="218" customFormat="1" ht="14.45" customHeight="1">
      <c r="A99" s="227"/>
      <c r="B99" s="313"/>
      <c r="C99" s="313"/>
      <c r="D99" s="313"/>
      <c r="E99" s="313"/>
      <c r="F99" s="313"/>
      <c r="G99" s="318"/>
      <c r="H99" s="8"/>
      <c r="I99" s="8"/>
    </row>
    <row r="100" spans="1:9" ht="14.45" customHeight="1">
      <c r="A100" s="227"/>
      <c r="B100" s="313"/>
      <c r="C100" s="313"/>
      <c r="D100" s="313"/>
      <c r="E100" s="313"/>
      <c r="F100" s="313"/>
      <c r="G100" s="318"/>
    </row>
    <row r="101" spans="1:9" ht="14.45" customHeight="1">
      <c r="A101" s="227"/>
      <c r="B101" s="313"/>
      <c r="C101" s="313"/>
      <c r="D101" s="313"/>
      <c r="E101" s="313"/>
      <c r="F101" s="313"/>
      <c r="G101" s="318"/>
    </row>
    <row r="102" spans="1:9" ht="14.45" customHeight="1">
      <c r="A102" s="227"/>
      <c r="B102" s="228"/>
      <c r="C102" s="228"/>
      <c r="D102" s="228"/>
      <c r="E102" s="228"/>
      <c r="F102" s="228"/>
      <c r="G102" s="229"/>
    </row>
    <row r="103" spans="1:9" ht="14.45" customHeight="1">
      <c r="A103" s="227"/>
      <c r="B103" s="313"/>
      <c r="C103" s="313"/>
      <c r="D103" s="313"/>
      <c r="E103" s="313"/>
      <c r="F103" s="313"/>
      <c r="G103" s="318"/>
    </row>
    <row r="104" spans="1:9" ht="14.45" customHeight="1">
      <c r="A104" s="226"/>
      <c r="B104" s="311"/>
      <c r="C104" s="311"/>
      <c r="D104" s="311"/>
      <c r="E104" s="311"/>
      <c r="F104" s="311"/>
      <c r="G104" s="319"/>
      <c r="H104" s="218"/>
      <c r="I104" s="218"/>
    </row>
    <row r="105" spans="1:9" s="218" customFormat="1" ht="14.45" customHeight="1">
      <c r="A105" s="227"/>
      <c r="B105" s="313"/>
      <c r="C105" s="313"/>
      <c r="D105" s="313"/>
      <c r="E105" s="313"/>
      <c r="F105" s="313"/>
      <c r="G105" s="318"/>
      <c r="H105" s="8"/>
      <c r="I105" s="8"/>
    </row>
    <row r="106" spans="1:9" ht="14.45" customHeight="1">
      <c r="A106" s="227"/>
      <c r="B106" s="313"/>
      <c r="C106" s="313"/>
      <c r="D106" s="313"/>
      <c r="E106" s="313"/>
      <c r="F106" s="313"/>
      <c r="G106" s="318"/>
    </row>
    <row r="107" spans="1:9" ht="14.45" customHeight="1">
      <c r="A107" s="227"/>
      <c r="B107" s="313"/>
      <c r="C107" s="313"/>
      <c r="D107" s="313"/>
      <c r="E107" s="313"/>
      <c r="F107" s="313"/>
      <c r="G107" s="318"/>
    </row>
    <row r="108" spans="1:9" ht="14.45" customHeight="1">
      <c r="A108" s="227"/>
      <c r="B108" s="313"/>
      <c r="C108" s="313"/>
      <c r="D108" s="313"/>
      <c r="E108" s="313"/>
      <c r="F108" s="313"/>
      <c r="G108" s="318"/>
    </row>
    <row r="109" spans="1:9" ht="14.45" customHeight="1">
      <c r="A109" s="227"/>
      <c r="B109" s="228"/>
      <c r="C109" s="228"/>
      <c r="D109" s="228"/>
      <c r="E109" s="228"/>
      <c r="F109" s="228"/>
      <c r="G109" s="229"/>
    </row>
    <row r="110" spans="1:9" ht="14.45" customHeight="1">
      <c r="A110" s="227"/>
      <c r="B110" s="313"/>
      <c r="C110" s="313"/>
      <c r="D110" s="313"/>
      <c r="E110" s="313"/>
      <c r="F110" s="313"/>
      <c r="G110" s="314"/>
    </row>
    <row r="111" spans="1:9" ht="14.45" customHeight="1">
      <c r="A111" s="226"/>
      <c r="B111" s="230"/>
      <c r="C111" s="230"/>
      <c r="D111" s="230"/>
      <c r="E111" s="230"/>
      <c r="F111" s="230"/>
      <c r="G111" s="231"/>
      <c r="H111" s="218"/>
      <c r="I111" s="218"/>
    </row>
    <row r="112" spans="1:9" s="218" customFormat="1" ht="14.45" customHeight="1">
      <c r="A112" s="227"/>
      <c r="B112" s="313"/>
      <c r="C112" s="313"/>
      <c r="D112" s="313"/>
      <c r="E112" s="313"/>
      <c r="F112" s="313"/>
      <c r="G112" s="318"/>
      <c r="H112" s="8"/>
      <c r="I112" s="8"/>
    </row>
    <row r="113" spans="1:9" ht="14.45" customHeight="1">
      <c r="A113" s="227"/>
      <c r="B113" s="313"/>
      <c r="C113" s="313"/>
      <c r="D113" s="313"/>
      <c r="E113" s="313"/>
      <c r="F113" s="313"/>
      <c r="G113" s="318"/>
    </row>
    <row r="114" spans="1:9" ht="14.45" customHeight="1">
      <c r="A114" s="227"/>
      <c r="B114" s="313"/>
      <c r="C114" s="313"/>
      <c r="D114" s="313"/>
      <c r="E114" s="313"/>
      <c r="F114" s="313"/>
      <c r="G114" s="314"/>
    </row>
    <row r="115" spans="1:9" ht="14.45" customHeight="1">
      <c r="A115" s="226"/>
      <c r="B115" s="311"/>
      <c r="C115" s="311"/>
      <c r="D115" s="311"/>
      <c r="E115" s="311"/>
      <c r="F115" s="311"/>
      <c r="G115" s="312"/>
      <c r="H115" s="218"/>
      <c r="I115" s="218"/>
    </row>
    <row r="116" spans="1:9" s="218" customFormat="1" ht="14.45" customHeight="1">
      <c r="A116" s="227"/>
      <c r="B116" s="313"/>
      <c r="C116" s="313"/>
      <c r="D116" s="313"/>
      <c r="E116" s="313"/>
      <c r="F116" s="313"/>
      <c r="G116" s="318"/>
      <c r="H116" s="8"/>
      <c r="I116" s="8"/>
    </row>
    <row r="117" spans="1:9" ht="14.45" customHeight="1">
      <c r="A117" s="227"/>
      <c r="B117" s="313"/>
      <c r="C117" s="313"/>
      <c r="D117" s="313"/>
      <c r="E117" s="313"/>
      <c r="F117" s="313"/>
      <c r="G117" s="318"/>
    </row>
    <row r="118" spans="1:9" ht="14.45" customHeight="1">
      <c r="A118" s="227"/>
      <c r="B118" s="313"/>
      <c r="C118" s="313"/>
      <c r="D118" s="313"/>
      <c r="E118" s="313"/>
      <c r="F118" s="313"/>
      <c r="G118" s="318"/>
    </row>
    <row r="119" spans="1:9" ht="14.45" customHeight="1">
      <c r="A119" s="227"/>
      <c r="B119" s="313"/>
      <c r="C119" s="313"/>
      <c r="D119" s="313"/>
      <c r="E119" s="313"/>
      <c r="F119" s="313"/>
      <c r="G119" s="318"/>
    </row>
    <row r="120" spans="1:9" ht="14.45" customHeight="1">
      <c r="A120" s="227"/>
      <c r="B120" s="313"/>
      <c r="C120" s="313"/>
      <c r="D120" s="313"/>
      <c r="E120" s="313"/>
      <c r="F120" s="313"/>
      <c r="G120" s="318"/>
    </row>
    <row r="121" spans="1:9" ht="14.45" customHeight="1">
      <c r="A121" s="227"/>
      <c r="B121" s="313"/>
      <c r="C121" s="313"/>
      <c r="D121" s="313"/>
      <c r="E121" s="313"/>
      <c r="F121" s="313"/>
      <c r="G121" s="318"/>
    </row>
    <row r="122" spans="1:9" ht="14.45" customHeight="1">
      <c r="A122" s="227"/>
      <c r="B122" s="228"/>
      <c r="C122" s="228"/>
      <c r="D122" s="228"/>
      <c r="E122" s="228"/>
      <c r="F122" s="228"/>
      <c r="G122" s="229"/>
    </row>
    <row r="123" spans="1:9" ht="14.45" customHeight="1">
      <c r="A123" s="323"/>
      <c r="B123" s="313"/>
      <c r="C123" s="313"/>
      <c r="D123" s="313"/>
      <c r="E123" s="313"/>
      <c r="F123" s="313"/>
      <c r="G123" s="314"/>
      <c r="H123" s="16"/>
      <c r="I123" s="16"/>
    </row>
    <row r="124" spans="1:9" s="16" customFormat="1" ht="14.25">
      <c r="A124" s="226"/>
      <c r="B124" s="230"/>
      <c r="C124" s="230"/>
      <c r="D124" s="230"/>
      <c r="E124" s="230"/>
      <c r="F124" s="230"/>
      <c r="G124" s="231"/>
      <c r="H124" s="218"/>
      <c r="I124" s="218"/>
    </row>
    <row r="125" spans="1:9" s="218" customFormat="1">
      <c r="A125" s="8"/>
      <c r="B125" s="8"/>
      <c r="C125" s="8"/>
      <c r="D125" s="8"/>
      <c r="E125" s="8"/>
      <c r="F125" s="8"/>
      <c r="G125" s="8"/>
      <c r="H125" s="8"/>
      <c r="I125" s="8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 s="16" customFormat="1">
      <c r="A127" s="232"/>
      <c r="B127" s="8"/>
      <c r="C127" s="8"/>
      <c r="D127" s="8"/>
      <c r="E127" s="8"/>
      <c r="F127" s="8"/>
      <c r="G127" s="8"/>
      <c r="H127" s="8"/>
      <c r="I127" s="8"/>
    </row>
    <row r="128" spans="1:9" ht="11.1" customHeight="1">
      <c r="A128" s="16"/>
    </row>
    <row r="131" spans="1:1">
      <c r="A131" s="16"/>
    </row>
    <row r="132" spans="1:1">
      <c r="A132" s="16"/>
    </row>
  </sheetData>
  <mergeCells count="2">
    <mergeCell ref="B6:D6"/>
    <mergeCell ref="E6:G6"/>
  </mergeCells>
  <printOptions gridLinesSet="0"/>
  <pageMargins left="0.78740157480314965" right="0.44104166666666667" top="0.78740157480314965" bottom="0.59055118110236227" header="0.51181102362204722" footer="0.51181102362204722"/>
  <pageSetup paperSize="9" scale="73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15">
    <tabColor rgb="FF7030A0"/>
  </sheetPr>
  <dimension ref="A1:J150"/>
  <sheetViews>
    <sheetView showGridLines="0" view="pageLayout" topLeftCell="A115" workbookViewId="0">
      <selection activeCell="F75" sqref="F75"/>
    </sheetView>
  </sheetViews>
  <sheetFormatPr baseColWidth="10" defaultColWidth="9.625" defaultRowHeight="12.75"/>
  <cols>
    <col min="1" max="1" width="28.25" style="234" customWidth="1"/>
    <col min="2" max="3" width="10.25" style="343" customWidth="1"/>
    <col min="4" max="6" width="10.25" style="234" customWidth="1"/>
    <col min="7" max="7" width="29.5" style="234" customWidth="1"/>
    <col min="8" max="9" width="14.375" style="234" customWidth="1"/>
    <col min="10" max="16384" width="9.625" style="234"/>
  </cols>
  <sheetData>
    <row r="1" spans="1:8" ht="24.75" customHeight="1">
      <c r="A1" s="233" t="s">
        <v>290</v>
      </c>
      <c r="B1" s="354"/>
      <c r="C1" s="354"/>
      <c r="G1" s="235" t="s">
        <v>300</v>
      </c>
    </row>
    <row r="2" spans="1:8" ht="18.95" customHeight="1">
      <c r="G2" s="236"/>
    </row>
    <row r="3" spans="1:8" ht="20.25" customHeight="1">
      <c r="A3" s="237" t="s">
        <v>505</v>
      </c>
      <c r="B3" s="355"/>
      <c r="C3" s="355"/>
      <c r="G3" s="238" t="s">
        <v>506</v>
      </c>
      <c r="H3" s="239"/>
    </row>
    <row r="4" spans="1:8" ht="20.25" customHeight="1">
      <c r="A4" s="237" t="s">
        <v>470</v>
      </c>
      <c r="B4" s="355"/>
      <c r="C4" s="355"/>
      <c r="F4" s="240"/>
      <c r="G4" s="238" t="s">
        <v>524</v>
      </c>
      <c r="H4" s="239"/>
    </row>
    <row r="5" spans="1:8" ht="14.1" customHeight="1">
      <c r="G5" s="236"/>
    </row>
    <row r="6" spans="1:8" ht="15.75" customHeight="1">
      <c r="A6" s="241" t="s">
        <v>111</v>
      </c>
      <c r="B6" s="356" t="s">
        <v>698</v>
      </c>
      <c r="C6" s="356" t="s">
        <v>732</v>
      </c>
      <c r="D6" s="356">
        <v>2017</v>
      </c>
      <c r="E6" s="324">
        <v>2016</v>
      </c>
      <c r="F6" s="324">
        <v>2015</v>
      </c>
      <c r="G6" s="236" t="s">
        <v>238</v>
      </c>
    </row>
    <row r="7" spans="1:8" ht="8.1" customHeight="1">
      <c r="G7" s="236"/>
    </row>
    <row r="8" spans="1:8" ht="15.95" customHeight="1">
      <c r="A8" s="407" t="s">
        <v>701</v>
      </c>
      <c r="B8" s="142">
        <v>76410.708512491983</v>
      </c>
      <c r="C8" s="142">
        <v>76110.859978858018</v>
      </c>
      <c r="D8" s="142">
        <v>73786.815797051051</v>
      </c>
      <c r="E8" s="142">
        <v>64245.558474355021</v>
      </c>
      <c r="F8" s="142">
        <v>53651.72589766897</v>
      </c>
      <c r="G8" s="142" t="s">
        <v>243</v>
      </c>
    </row>
    <row r="9" spans="1:8" ht="15.95" customHeight="1">
      <c r="A9" s="407" t="s">
        <v>702</v>
      </c>
      <c r="B9" s="142">
        <v>59944.279254509995</v>
      </c>
      <c r="C9" s="142">
        <v>57265.815322483992</v>
      </c>
      <c r="D9" s="142">
        <v>52472.929521601967</v>
      </c>
      <c r="E9" s="142">
        <v>54463.167041948022</v>
      </c>
      <c r="F9" s="142">
        <v>46136.574513466505</v>
      </c>
      <c r="G9" s="142" t="s">
        <v>240</v>
      </c>
    </row>
    <row r="10" spans="1:8" ht="15.95" customHeight="1">
      <c r="A10" s="407" t="s">
        <v>703</v>
      </c>
      <c r="B10" s="142">
        <v>49815.558348427017</v>
      </c>
      <c r="C10" s="142">
        <v>47285.269975279014</v>
      </c>
      <c r="D10" s="142">
        <v>39560.540157946001</v>
      </c>
      <c r="E10" s="142">
        <v>37324.43989682199</v>
      </c>
      <c r="F10" s="142">
        <v>30682.49117000198</v>
      </c>
      <c r="G10" s="142" t="s">
        <v>101</v>
      </c>
    </row>
    <row r="11" spans="1:8" ht="15.95" customHeight="1">
      <c r="A11" s="407" t="s">
        <v>704</v>
      </c>
      <c r="B11" s="142">
        <v>36251.773977744</v>
      </c>
      <c r="C11" s="142">
        <v>38221.358594535966</v>
      </c>
      <c r="D11" s="142">
        <v>30107.826655165005</v>
      </c>
      <c r="E11" s="142">
        <v>26011.72262176299</v>
      </c>
      <c r="F11" s="142">
        <v>23724.614549967009</v>
      </c>
      <c r="G11" s="142" t="s">
        <v>247</v>
      </c>
    </row>
    <row r="12" spans="1:8" ht="15.95" customHeight="1">
      <c r="A12" s="407" t="s">
        <v>705</v>
      </c>
      <c r="B12" s="142">
        <v>26344.975151192</v>
      </c>
      <c r="C12" s="142">
        <v>26887.833514307975</v>
      </c>
      <c r="D12" s="142">
        <v>25397.350316936998</v>
      </c>
      <c r="E12" s="142">
        <v>22288.945231996982</v>
      </c>
      <c r="F12" s="142">
        <v>20120.199724403799</v>
      </c>
      <c r="G12" s="142" t="s">
        <v>241</v>
      </c>
    </row>
    <row r="13" spans="1:8" ht="15.95" customHeight="1">
      <c r="A13" s="407" t="s">
        <v>706</v>
      </c>
      <c r="B13" s="142">
        <v>25629.172228372005</v>
      </c>
      <c r="C13" s="142">
        <v>21536.377928137001</v>
      </c>
      <c r="D13" s="142">
        <v>19259.796554729994</v>
      </c>
      <c r="E13" s="142">
        <v>18143.239959859995</v>
      </c>
      <c r="F13" s="142">
        <v>15814.105510272708</v>
      </c>
      <c r="G13" s="142" t="s">
        <v>278</v>
      </c>
    </row>
    <row r="14" spans="1:8" ht="15.95" customHeight="1">
      <c r="A14" s="407" t="s">
        <v>707</v>
      </c>
      <c r="B14" s="142">
        <v>24260.760202749989</v>
      </c>
      <c r="C14" s="142">
        <v>23465.124768962978</v>
      </c>
      <c r="D14" s="142">
        <v>26440.183465992999</v>
      </c>
      <c r="E14" s="142">
        <v>25005.313758780994</v>
      </c>
      <c r="F14" s="142">
        <v>21584.090654497701</v>
      </c>
      <c r="G14" s="142" t="s">
        <v>275</v>
      </c>
    </row>
    <row r="15" spans="1:8" ht="15.95" customHeight="1">
      <c r="A15" s="407" t="s">
        <v>708</v>
      </c>
      <c r="B15" s="142">
        <v>13559.031582279003</v>
      </c>
      <c r="C15" s="142">
        <v>12448.144072769996</v>
      </c>
      <c r="D15" s="142">
        <v>13475.869950383998</v>
      </c>
      <c r="E15" s="142">
        <v>12020.931369817001</v>
      </c>
      <c r="F15" s="142">
        <v>10788.809799052322</v>
      </c>
      <c r="G15" s="142" t="s">
        <v>258</v>
      </c>
    </row>
    <row r="16" spans="1:8" ht="15.95" customHeight="1">
      <c r="A16" s="416" t="s">
        <v>756</v>
      </c>
      <c r="B16" s="142">
        <v>13119.601620836991</v>
      </c>
      <c r="C16" s="142">
        <v>16635.005749061012</v>
      </c>
      <c r="D16" s="142">
        <v>9290.7408261059973</v>
      </c>
      <c r="E16" s="142">
        <v>10005.709986940003</v>
      </c>
      <c r="F16" s="142">
        <v>15941.951374570985</v>
      </c>
      <c r="G16" s="142" t="s">
        <v>105</v>
      </c>
    </row>
    <row r="17" spans="1:7" ht="15.95" customHeight="1">
      <c r="A17" s="407" t="s">
        <v>709</v>
      </c>
      <c r="B17" s="142">
        <v>11768.085534663993</v>
      </c>
      <c r="C17" s="142">
        <v>11053.157617229006</v>
      </c>
      <c r="D17" s="142">
        <v>8492.6375704599959</v>
      </c>
      <c r="E17" s="142">
        <v>7837.5879812559951</v>
      </c>
      <c r="F17" s="142">
        <v>9685.6917352040073</v>
      </c>
      <c r="G17" s="142" t="s">
        <v>245</v>
      </c>
    </row>
    <row r="18" spans="1:7" ht="15.95" customHeight="1">
      <c r="A18" s="407" t="s">
        <v>710</v>
      </c>
      <c r="B18" s="142">
        <v>11142.710201448004</v>
      </c>
      <c r="C18" s="142">
        <v>6597.7470027259997</v>
      </c>
      <c r="D18" s="142">
        <v>5987.8177597370041</v>
      </c>
      <c r="E18" s="142">
        <v>6215.8111075950001</v>
      </c>
      <c r="F18" s="142">
        <v>3891.8976329849984</v>
      </c>
      <c r="G18" s="142" t="s">
        <v>276</v>
      </c>
    </row>
    <row r="19" spans="1:7" ht="15.95" customHeight="1">
      <c r="A19" s="407" t="s">
        <v>711</v>
      </c>
      <c r="B19" s="142">
        <v>8720.236046598995</v>
      </c>
      <c r="C19" s="142">
        <v>7686.3495887069994</v>
      </c>
      <c r="D19" s="142">
        <v>5069.6787448899995</v>
      </c>
      <c r="E19" s="142">
        <v>6509.089291575001</v>
      </c>
      <c r="F19" s="142">
        <v>5314.5540338979981</v>
      </c>
      <c r="G19" s="142" t="s">
        <v>244</v>
      </c>
    </row>
    <row r="20" spans="1:7" ht="15.95" customHeight="1">
      <c r="A20" s="416" t="s">
        <v>734</v>
      </c>
      <c r="B20" s="142">
        <v>8311.9967946540019</v>
      </c>
      <c r="C20" s="142">
        <v>10614.972141314003</v>
      </c>
      <c r="D20" s="142">
        <v>9909.9648841739963</v>
      </c>
      <c r="E20" s="142">
        <v>7823.4095468290006</v>
      </c>
      <c r="F20" s="142">
        <v>7964.3440570149978</v>
      </c>
      <c r="G20" s="142" t="s">
        <v>246</v>
      </c>
    </row>
    <row r="21" spans="1:7" ht="15.95" customHeight="1">
      <c r="A21" s="407" t="s">
        <v>712</v>
      </c>
      <c r="B21" s="142">
        <v>7730.0735745930015</v>
      </c>
      <c r="C21" s="142">
        <v>8745.1139184239892</v>
      </c>
      <c r="D21" s="142">
        <v>7227.4006887059995</v>
      </c>
      <c r="E21" s="142">
        <v>7904.752261678007</v>
      </c>
      <c r="F21" s="142">
        <v>6768.1562821149992</v>
      </c>
      <c r="G21" s="142" t="s">
        <v>102</v>
      </c>
    </row>
    <row r="22" spans="1:7" ht="15.95" customHeight="1">
      <c r="A22" s="407" t="s">
        <v>713</v>
      </c>
      <c r="B22" s="142">
        <v>7429.3849435090015</v>
      </c>
      <c r="C22" s="142">
        <v>7621.9817325239974</v>
      </c>
      <c r="D22" s="142">
        <v>5866.579377944</v>
      </c>
      <c r="E22" s="142">
        <v>6400.5293188500045</v>
      </c>
      <c r="F22" s="142">
        <v>6015.7296055490015</v>
      </c>
      <c r="G22" s="142" t="s">
        <v>462</v>
      </c>
    </row>
    <row r="23" spans="1:7" ht="15.95" customHeight="1">
      <c r="A23" s="407" t="s">
        <v>714</v>
      </c>
      <c r="B23" s="142">
        <v>7102.1905269669978</v>
      </c>
      <c r="C23" s="142">
        <v>3832.6060437319979</v>
      </c>
      <c r="D23" s="142">
        <v>5600.7542923229994</v>
      </c>
      <c r="E23" s="142">
        <v>4381.3970680040002</v>
      </c>
      <c r="F23" s="142">
        <v>4016.2440619999998</v>
      </c>
      <c r="G23" s="142" t="s">
        <v>98</v>
      </c>
    </row>
    <row r="24" spans="1:7" ht="15.95" customHeight="1">
      <c r="A24" s="407" t="s">
        <v>715</v>
      </c>
      <c r="B24" s="142">
        <v>6484.8506640929991</v>
      </c>
      <c r="C24" s="142">
        <v>5350.3678101590021</v>
      </c>
      <c r="D24" s="142">
        <v>4413.3429211379998</v>
      </c>
      <c r="E24" s="142">
        <v>4029.9646464810003</v>
      </c>
      <c r="F24" s="142">
        <v>3761.6408819610001</v>
      </c>
      <c r="G24" s="142" t="s">
        <v>155</v>
      </c>
    </row>
    <row r="25" spans="1:7" ht="15.95" customHeight="1">
      <c r="A25" s="407" t="s">
        <v>716</v>
      </c>
      <c r="B25" s="142">
        <v>5626.3900069330011</v>
      </c>
      <c r="C25" s="142">
        <v>6050.2930761779971</v>
      </c>
      <c r="D25" s="142">
        <v>6007.572270828</v>
      </c>
      <c r="E25" s="142">
        <v>5808.8874198179992</v>
      </c>
      <c r="F25" s="142">
        <v>4055.7438414515991</v>
      </c>
      <c r="G25" s="142" t="s">
        <v>107</v>
      </c>
    </row>
    <row r="26" spans="1:7" ht="15.95" customHeight="1">
      <c r="A26" s="416" t="s">
        <v>752</v>
      </c>
      <c r="B26" s="142">
        <v>5546.8109914420002</v>
      </c>
      <c r="C26" s="142">
        <v>5807.9657528430034</v>
      </c>
      <c r="D26" s="142">
        <v>6950.5000666450014</v>
      </c>
      <c r="E26" s="142">
        <v>6409.7793191580013</v>
      </c>
      <c r="F26" s="142">
        <v>6088.6775150700068</v>
      </c>
      <c r="G26" s="142" t="s">
        <v>100</v>
      </c>
    </row>
    <row r="27" spans="1:7" ht="15.95" customHeight="1">
      <c r="A27" s="416" t="s">
        <v>784</v>
      </c>
      <c r="B27" s="142">
        <v>5353.9244684720006</v>
      </c>
      <c r="C27" s="142">
        <v>4252.6163873210016</v>
      </c>
      <c r="D27" s="142">
        <v>5264.4128492659984</v>
      </c>
      <c r="E27" s="142">
        <v>7734.197813600993</v>
      </c>
      <c r="F27" s="142">
        <v>4170.9538677278115</v>
      </c>
      <c r="G27" s="142" t="s">
        <v>273</v>
      </c>
    </row>
    <row r="28" spans="1:7" ht="15.95" customHeight="1">
      <c r="A28" s="416" t="s">
        <v>747</v>
      </c>
      <c r="B28" s="142">
        <v>4954.8106408100011</v>
      </c>
      <c r="C28" s="142">
        <v>6960.2538430000004</v>
      </c>
      <c r="D28" s="142">
        <v>5353.0254363999948</v>
      </c>
      <c r="E28" s="142">
        <v>6155.9980914430016</v>
      </c>
      <c r="F28" s="142">
        <v>7655.2235306599987</v>
      </c>
      <c r="G28" s="142" t="s">
        <v>270</v>
      </c>
    </row>
    <row r="29" spans="1:7" ht="15.95" customHeight="1">
      <c r="A29" s="416" t="s">
        <v>750</v>
      </c>
      <c r="B29" s="142">
        <v>4777.2753937880034</v>
      </c>
      <c r="C29" s="142">
        <v>4768.3147923589977</v>
      </c>
      <c r="D29" s="142">
        <v>4546.2512642840011</v>
      </c>
      <c r="E29" s="142">
        <v>4124.7881432590011</v>
      </c>
      <c r="F29" s="142">
        <v>3532.4355245960019</v>
      </c>
      <c r="G29" s="142" t="s">
        <v>255</v>
      </c>
    </row>
    <row r="30" spans="1:7" ht="15.95" customHeight="1">
      <c r="A30" s="407" t="s">
        <v>717</v>
      </c>
      <c r="B30" s="142">
        <v>4580.4450284329996</v>
      </c>
      <c r="C30" s="142">
        <v>4187.9071714160018</v>
      </c>
      <c r="D30" s="142">
        <v>3797.3084914939996</v>
      </c>
      <c r="E30" s="142">
        <v>3545.7945858330008</v>
      </c>
      <c r="F30" s="142">
        <v>3455.0753191510007</v>
      </c>
      <c r="G30" s="142" t="s">
        <v>192</v>
      </c>
    </row>
    <row r="31" spans="1:7" ht="15.95" customHeight="1">
      <c r="A31" s="407" t="s">
        <v>718</v>
      </c>
      <c r="B31" s="142">
        <v>3872.8075537229997</v>
      </c>
      <c r="C31" s="142">
        <v>4581.4328167739995</v>
      </c>
      <c r="D31" s="142">
        <v>4116.131198449998</v>
      </c>
      <c r="E31" s="142">
        <v>4009.2880068360009</v>
      </c>
      <c r="F31" s="142">
        <v>3875.1490495130029</v>
      </c>
      <c r="G31" s="142" t="s">
        <v>257</v>
      </c>
    </row>
    <row r="32" spans="1:7" ht="15.95" customHeight="1">
      <c r="A32" s="416" t="s">
        <v>749</v>
      </c>
      <c r="B32" s="142">
        <v>3596.0537160030003</v>
      </c>
      <c r="C32" s="142">
        <v>3703.8672168150006</v>
      </c>
      <c r="D32" s="142">
        <v>3193.7083161370006</v>
      </c>
      <c r="E32" s="142">
        <v>2392.1882866279998</v>
      </c>
      <c r="F32" s="142">
        <v>2125.89342174071</v>
      </c>
      <c r="G32" s="142" t="s">
        <v>532</v>
      </c>
    </row>
    <row r="33" spans="1:9" ht="15.95" customHeight="1">
      <c r="A33" s="407" t="s">
        <v>719</v>
      </c>
      <c r="B33" s="142">
        <v>3401.5730968060006</v>
      </c>
      <c r="C33" s="142">
        <v>3590.8162701450001</v>
      </c>
      <c r="D33" s="142">
        <v>4435.1705704960004</v>
      </c>
      <c r="E33" s="142">
        <v>5016.7769071339999</v>
      </c>
      <c r="F33" s="142">
        <v>2779.5211756120002</v>
      </c>
      <c r="G33" s="142" t="s">
        <v>279</v>
      </c>
    </row>
    <row r="34" spans="1:9" ht="15.95" customHeight="1">
      <c r="A34" s="407" t="s">
        <v>720</v>
      </c>
      <c r="B34" s="142">
        <v>3376.8457490000005</v>
      </c>
      <c r="C34" s="142">
        <v>4419.4662531449985</v>
      </c>
      <c r="D34" s="142">
        <v>3633.7263325220019</v>
      </c>
      <c r="E34" s="142">
        <v>4246.4865554000025</v>
      </c>
      <c r="F34" s="142">
        <v>4783.422791404003</v>
      </c>
      <c r="G34" s="142" t="s">
        <v>106</v>
      </c>
    </row>
    <row r="35" spans="1:9" ht="15.95" customHeight="1">
      <c r="A35" s="407" t="s">
        <v>721</v>
      </c>
      <c r="B35" s="142">
        <v>3038.0728377660012</v>
      </c>
      <c r="C35" s="142">
        <v>3161.4792720660002</v>
      </c>
      <c r="D35" s="142">
        <v>2728.4123704069993</v>
      </c>
      <c r="E35" s="142">
        <v>2573.9184734059991</v>
      </c>
      <c r="F35" s="142">
        <v>2543.0747766180007</v>
      </c>
      <c r="G35" s="142" t="s">
        <v>187</v>
      </c>
    </row>
    <row r="36" spans="1:9" ht="15.95" customHeight="1">
      <c r="A36" s="407" t="s">
        <v>722</v>
      </c>
      <c r="B36" s="142">
        <v>2641.7627642389984</v>
      </c>
      <c r="C36" s="142">
        <v>1226.7299522460003</v>
      </c>
      <c r="D36" s="142">
        <v>1512.728768234</v>
      </c>
      <c r="E36" s="142">
        <v>1153.8770449610001</v>
      </c>
      <c r="F36" s="142">
        <v>1035.2855415260008</v>
      </c>
      <c r="G36" s="142" t="s">
        <v>753</v>
      </c>
    </row>
    <row r="37" spans="1:9" ht="15.95" customHeight="1">
      <c r="A37" s="407" t="s">
        <v>723</v>
      </c>
      <c r="B37" s="142">
        <v>2533.5408006549992</v>
      </c>
      <c r="C37" s="142">
        <v>2283.0390794650016</v>
      </c>
      <c r="D37" s="142">
        <v>2095.0124972109988</v>
      </c>
      <c r="E37" s="142">
        <v>2659.3400435390004</v>
      </c>
      <c r="F37" s="142">
        <v>1903.7513138099998</v>
      </c>
      <c r="G37" s="142" t="s">
        <v>531</v>
      </c>
    </row>
    <row r="38" spans="1:9" ht="15.95" customHeight="1">
      <c r="A38" s="407" t="s">
        <v>724</v>
      </c>
      <c r="B38" s="142">
        <v>2509.374520363001</v>
      </c>
      <c r="C38" s="142">
        <v>1307.009200532</v>
      </c>
      <c r="D38" s="142">
        <v>1934.5009286719996</v>
      </c>
      <c r="E38" s="142">
        <v>830.34841850400016</v>
      </c>
      <c r="F38" s="142">
        <v>659.98149107200015</v>
      </c>
      <c r="G38" s="142" t="s">
        <v>538</v>
      </c>
    </row>
    <row r="39" spans="1:9" ht="15.95" customHeight="1">
      <c r="A39" s="407" t="s">
        <v>725</v>
      </c>
      <c r="B39" s="142">
        <v>2464.4565213980004</v>
      </c>
      <c r="C39" s="142">
        <v>4553.0167279529978</v>
      </c>
      <c r="D39" s="142">
        <v>2487.761951567998</v>
      </c>
      <c r="E39" s="142">
        <v>2050.7599599069999</v>
      </c>
      <c r="F39" s="142">
        <v>1943.1552068919991</v>
      </c>
      <c r="G39" s="142" t="s">
        <v>754</v>
      </c>
    </row>
    <row r="40" spans="1:9" ht="15.95" customHeight="1">
      <c r="A40" s="407" t="s">
        <v>726</v>
      </c>
      <c r="B40" s="142">
        <v>2433.7266195789989</v>
      </c>
      <c r="C40" s="142">
        <v>2674.8815086649997</v>
      </c>
      <c r="D40" s="142">
        <v>2039.9821314480005</v>
      </c>
      <c r="E40" s="142">
        <v>1685.7069673529982</v>
      </c>
      <c r="F40" s="142">
        <v>1788.6305558940001</v>
      </c>
      <c r="G40" s="142" t="s">
        <v>260</v>
      </c>
      <c r="I40" s="377"/>
    </row>
    <row r="41" spans="1:9" ht="15.95" customHeight="1">
      <c r="A41" s="407" t="s">
        <v>727</v>
      </c>
      <c r="B41" s="142">
        <v>2367.0652546500019</v>
      </c>
      <c r="C41" s="142">
        <v>2433.8780176349987</v>
      </c>
      <c r="D41" s="142">
        <v>2083.0409565029986</v>
      </c>
      <c r="E41" s="142">
        <v>1880.6651356890009</v>
      </c>
      <c r="F41" s="142">
        <v>1845.5227671159996</v>
      </c>
      <c r="G41" s="142" t="s">
        <v>268</v>
      </c>
    </row>
    <row r="42" spans="1:9" ht="15.95" customHeight="1">
      <c r="A42" s="407" t="s">
        <v>728</v>
      </c>
      <c r="B42" s="142">
        <v>2081.9197192229999</v>
      </c>
      <c r="C42" s="142">
        <v>1921.0923010710001</v>
      </c>
      <c r="D42" s="142">
        <v>1766.7701539560005</v>
      </c>
      <c r="E42" s="142">
        <v>1896.5321791399995</v>
      </c>
      <c r="F42" s="142">
        <v>1442.8351275888097</v>
      </c>
      <c r="G42" s="142" t="s">
        <v>533</v>
      </c>
    </row>
    <row r="43" spans="1:9" ht="15.95" customHeight="1">
      <c r="A43" s="407" t="s">
        <v>729</v>
      </c>
      <c r="B43" s="142">
        <v>1983.9507246139999</v>
      </c>
      <c r="C43" s="142">
        <v>2383.8560761390004</v>
      </c>
      <c r="D43" s="142">
        <v>2532.8324818300002</v>
      </c>
      <c r="E43" s="142">
        <v>1740.1555195599997</v>
      </c>
      <c r="F43" s="142">
        <v>1668.307720731</v>
      </c>
      <c r="G43" s="142" t="s">
        <v>193</v>
      </c>
      <c r="H43" s="142"/>
    </row>
    <row r="44" spans="1:9" ht="15.95" customHeight="1">
      <c r="A44" s="416" t="s">
        <v>755</v>
      </c>
      <c r="B44" s="142">
        <v>1633.0339816979997</v>
      </c>
      <c r="C44" s="142">
        <v>1558.2293446069996</v>
      </c>
      <c r="D44" s="142">
        <v>1498.4877590819995</v>
      </c>
      <c r="E44" s="142">
        <v>1366.563111057</v>
      </c>
      <c r="F44" s="142">
        <v>1268.9813620170005</v>
      </c>
      <c r="G44" s="142" t="s">
        <v>735</v>
      </c>
    </row>
    <row r="45" spans="1:9" ht="15.95" customHeight="1">
      <c r="A45" s="407" t="s">
        <v>730</v>
      </c>
      <c r="B45" s="142">
        <v>1522.3241195559999</v>
      </c>
      <c r="C45" s="142">
        <v>1033.2650735760001</v>
      </c>
      <c r="D45" s="142">
        <v>934.82754160000025</v>
      </c>
      <c r="E45" s="142">
        <v>1007.45364008</v>
      </c>
      <c r="F45" s="142">
        <v>896.60934548400019</v>
      </c>
      <c r="G45" s="142" t="s">
        <v>534</v>
      </c>
      <c r="H45" s="142"/>
    </row>
    <row r="46" spans="1:9" ht="15.95" customHeight="1">
      <c r="A46" s="407" t="s">
        <v>731</v>
      </c>
      <c r="B46" s="142">
        <v>1399.1383210099998</v>
      </c>
      <c r="C46" s="142">
        <v>915.63287577999972</v>
      </c>
      <c r="D46" s="142">
        <v>1224.2043522500003</v>
      </c>
      <c r="E46" s="142">
        <v>226.08115707999997</v>
      </c>
      <c r="F46" s="142">
        <v>217.11672100000001</v>
      </c>
      <c r="G46" s="142" t="s">
        <v>736</v>
      </c>
    </row>
    <row r="47" spans="1:9" ht="15.95" customHeight="1">
      <c r="A47" s="407" t="s">
        <v>733</v>
      </c>
      <c r="B47" s="142">
        <v>1386.8253572120002</v>
      </c>
      <c r="C47" s="142">
        <v>1038.2006287080005</v>
      </c>
      <c r="D47" s="142">
        <v>1814.9265584460013</v>
      </c>
      <c r="E47" s="142">
        <v>731.47253064899974</v>
      </c>
      <c r="F47" s="142">
        <v>587.55808168900023</v>
      </c>
      <c r="G47" s="142" t="s">
        <v>253</v>
      </c>
    </row>
    <row r="48" spans="1:9" ht="15.95" customHeight="1">
      <c r="A48" s="15" t="s">
        <v>737</v>
      </c>
      <c r="B48" s="142">
        <v>23845.140734004963</v>
      </c>
      <c r="C48" s="142">
        <v>25270.485292618221</v>
      </c>
      <c r="D48" s="142">
        <v>23768.146347656846</v>
      </c>
      <c r="E48" s="142">
        <v>20724.959499528224</v>
      </c>
      <c r="F48" s="142">
        <v>26039.128931075975</v>
      </c>
      <c r="G48" s="142" t="s">
        <v>271</v>
      </c>
    </row>
    <row r="49" spans="1:7" ht="15.95" customHeight="1">
      <c r="G49" s="244"/>
    </row>
    <row r="50" spans="1:7" ht="15.95" customHeight="1">
      <c r="A50" s="105" t="s">
        <v>251</v>
      </c>
      <c r="B50" s="364">
        <v>490952.65808650799</v>
      </c>
      <c r="C50" s="364">
        <v>481441.81469026813</v>
      </c>
      <c r="D50" s="364">
        <v>438079.67108067183</v>
      </c>
      <c r="E50" s="364">
        <v>410583.58837411419</v>
      </c>
      <c r="F50" s="364">
        <v>372224.85646406887</v>
      </c>
      <c r="G50" s="143" t="s">
        <v>252</v>
      </c>
    </row>
    <row r="51" spans="1:7" ht="12.75" customHeight="1">
      <c r="A51" s="245"/>
      <c r="B51" s="341"/>
      <c r="C51" s="341"/>
      <c r="D51" s="246"/>
      <c r="E51" s="246"/>
      <c r="F51" s="246"/>
      <c r="G51" s="247"/>
    </row>
    <row r="52" spans="1:7" ht="12.75" customHeight="1">
      <c r="A52" s="245"/>
      <c r="B52" s="335"/>
      <c r="C52" s="335"/>
      <c r="D52" s="335"/>
      <c r="E52" s="335"/>
      <c r="F52" s="335"/>
      <c r="G52" s="247"/>
    </row>
    <row r="53" spans="1:7" s="343" customFormat="1" ht="12.75" customHeight="1">
      <c r="A53" s="341"/>
      <c r="B53" s="341"/>
      <c r="C53" s="341"/>
      <c r="D53" s="342"/>
      <c r="E53" s="342"/>
      <c r="F53" s="342"/>
      <c r="G53" s="330"/>
    </row>
    <row r="54" spans="1:7" s="343" customFormat="1" ht="12.75" customHeight="1">
      <c r="A54" s="375"/>
      <c r="B54" s="376"/>
      <c r="C54" s="376"/>
      <c r="D54" s="376"/>
      <c r="E54" s="376"/>
      <c r="F54" s="376"/>
      <c r="G54" s="330"/>
    </row>
    <row r="55" spans="1:7" s="343" customFormat="1" ht="12.75" customHeight="1">
      <c r="A55" s="375"/>
      <c r="B55" s="376"/>
      <c r="C55" s="376"/>
      <c r="D55" s="376"/>
      <c r="E55" s="376"/>
      <c r="F55" s="376"/>
      <c r="G55" s="330"/>
    </row>
    <row r="56" spans="1:7" s="343" customFormat="1" ht="12.75" customHeight="1">
      <c r="A56" s="377"/>
      <c r="B56" s="301"/>
      <c r="C56" s="301"/>
      <c r="D56" s="301"/>
      <c r="E56" s="301"/>
      <c r="F56" s="301"/>
      <c r="G56" s="330"/>
    </row>
    <row r="57" spans="1:7" s="343" customFormat="1" ht="12.75" customHeight="1">
      <c r="A57" s="377"/>
      <c r="B57" s="301"/>
      <c r="C57" s="301"/>
      <c r="D57" s="301"/>
      <c r="E57" s="301"/>
      <c r="F57" s="301"/>
      <c r="G57" s="330"/>
    </row>
    <row r="58" spans="1:7" s="343" customFormat="1" ht="12.75" customHeight="1">
      <c r="A58" s="377"/>
      <c r="B58" s="301"/>
      <c r="C58" s="301"/>
      <c r="D58" s="301"/>
      <c r="E58" s="301"/>
      <c r="F58" s="301"/>
      <c r="G58" s="330"/>
    </row>
    <row r="59" spans="1:7" s="343" customFormat="1" ht="12.75" customHeight="1">
      <c r="A59" s="377"/>
      <c r="B59" s="301"/>
      <c r="C59" s="301"/>
      <c r="D59" s="301"/>
      <c r="E59" s="301"/>
      <c r="F59" s="301"/>
      <c r="G59" s="330"/>
    </row>
    <row r="60" spans="1:7" s="343" customFormat="1" ht="12.75" customHeight="1">
      <c r="A60" s="341"/>
      <c r="B60" s="341"/>
      <c r="E60" s="342"/>
      <c r="F60" s="330"/>
    </row>
    <row r="61" spans="1:7" s="343" customFormat="1" ht="12.75" customHeight="1">
      <c r="A61" s="341"/>
      <c r="B61" s="341"/>
      <c r="C61" s="341"/>
      <c r="D61" s="341"/>
      <c r="E61" s="341"/>
      <c r="F61" s="341"/>
      <c r="G61" s="345"/>
    </row>
    <row r="62" spans="1:7" s="343" customFormat="1" ht="12.75" customHeight="1">
      <c r="A62" s="341"/>
      <c r="B62" s="341"/>
      <c r="C62" s="358"/>
      <c r="D62" s="345"/>
      <c r="E62" s="344"/>
      <c r="F62" s="357"/>
      <c r="G62" s="345"/>
    </row>
    <row r="63" spans="1:7" ht="12.75" customHeight="1">
      <c r="A63" s="245"/>
      <c r="B63" s="341"/>
      <c r="C63" s="358"/>
      <c r="D63" s="338"/>
      <c r="E63" s="337"/>
      <c r="F63" s="338"/>
    </row>
    <row r="64" spans="1:7" ht="12.75" customHeight="1">
      <c r="A64" s="245"/>
      <c r="B64" s="341"/>
      <c r="C64" s="341"/>
      <c r="D64" s="246"/>
      <c r="E64" s="246"/>
      <c r="F64" s="246"/>
      <c r="G64" s="247"/>
    </row>
    <row r="65" spans="1:9" ht="12.75" customHeight="1">
      <c r="A65" s="245"/>
      <c r="B65" s="341"/>
      <c r="C65" s="341"/>
      <c r="D65" s="246"/>
      <c r="E65" s="246"/>
      <c r="G65" s="247"/>
    </row>
    <row r="66" spans="1:9" ht="12" customHeight="1">
      <c r="A66" s="248"/>
      <c r="B66" s="359"/>
      <c r="C66" s="359"/>
      <c r="F66" s="16"/>
    </row>
    <row r="67" spans="1:9" s="16" customFormat="1" ht="12.75" customHeight="1">
      <c r="A67" s="248"/>
      <c r="B67" s="359"/>
      <c r="C67" s="359"/>
      <c r="F67" s="34"/>
      <c r="G67" s="247"/>
    </row>
    <row r="68" spans="1:9" s="34" customFormat="1" ht="12.75" customHeight="1">
      <c r="A68" s="74" t="s">
        <v>356</v>
      </c>
      <c r="B68" s="329"/>
      <c r="C68" s="329"/>
      <c r="G68" s="95" t="s">
        <v>357</v>
      </c>
      <c r="I68" s="16"/>
    </row>
    <row r="69" spans="1:9" s="16" customFormat="1" ht="12.75" customHeight="1">
      <c r="A69" s="308"/>
      <c r="B69" s="360"/>
      <c r="C69" s="360"/>
      <c r="D69" s="308"/>
      <c r="E69" s="308"/>
      <c r="F69" s="21"/>
      <c r="G69" s="308"/>
    </row>
    <row r="70" spans="1:9" s="21" customFormat="1" ht="24.75" customHeight="1">
      <c r="A70" s="249" t="s">
        <v>290</v>
      </c>
      <c r="B70" s="361"/>
      <c r="C70" s="361"/>
      <c r="G70" s="250" t="s">
        <v>300</v>
      </c>
    </row>
    <row r="71" spans="1:9" s="21" customFormat="1" ht="18.95" customHeight="1">
      <c r="B71" s="362"/>
      <c r="C71" s="362"/>
      <c r="G71" s="251"/>
    </row>
    <row r="72" spans="1:9" s="21" customFormat="1" ht="20.25" customHeight="1">
      <c r="A72" s="252" t="s">
        <v>507</v>
      </c>
      <c r="B72" s="363"/>
      <c r="C72" s="363"/>
      <c r="F72" s="240"/>
      <c r="G72" s="253" t="s">
        <v>508</v>
      </c>
      <c r="H72" s="254"/>
    </row>
    <row r="73" spans="1:9" ht="20.25" customHeight="1">
      <c r="A73" s="237" t="s">
        <v>470</v>
      </c>
      <c r="B73" s="355"/>
      <c r="C73" s="355"/>
      <c r="F73" s="240"/>
      <c r="G73" s="238" t="s">
        <v>524</v>
      </c>
      <c r="H73" s="239"/>
    </row>
    <row r="74" spans="1:9" s="21" customFormat="1" ht="14.1" customHeight="1">
      <c r="B74" s="362"/>
      <c r="C74" s="362"/>
      <c r="G74" s="251"/>
    </row>
    <row r="75" spans="1:9" s="21" customFormat="1" ht="15.75" customHeight="1">
      <c r="A75" s="241" t="s">
        <v>111</v>
      </c>
      <c r="B75" s="356" t="s">
        <v>698</v>
      </c>
      <c r="C75" s="356" t="s">
        <v>732</v>
      </c>
      <c r="D75" s="356">
        <v>2017</v>
      </c>
      <c r="E75" s="324">
        <v>2016</v>
      </c>
      <c r="F75" s="324">
        <v>2015</v>
      </c>
      <c r="G75" s="236" t="s">
        <v>238</v>
      </c>
    </row>
    <row r="76" spans="1:9" s="21" customFormat="1" ht="8.1" customHeight="1">
      <c r="B76" s="362"/>
      <c r="C76" s="362"/>
    </row>
    <row r="77" spans="1:9" s="21" customFormat="1" ht="17.100000000000001" customHeight="1">
      <c r="A77" s="407" t="s">
        <v>701</v>
      </c>
      <c r="B77" s="142">
        <v>68593.674210381985</v>
      </c>
      <c r="C77" s="142">
        <v>65069.140543061003</v>
      </c>
      <c r="D77" s="142">
        <v>58880.930020132007</v>
      </c>
      <c r="E77" s="142">
        <v>52925.276478895001</v>
      </c>
      <c r="F77" s="142">
        <v>49086.250793289983</v>
      </c>
      <c r="G77" s="20" t="s">
        <v>243</v>
      </c>
    </row>
    <row r="78" spans="1:9" s="21" customFormat="1" ht="17.100000000000001" customHeight="1">
      <c r="A78" s="407" t="s">
        <v>702</v>
      </c>
      <c r="B78" s="142">
        <v>62065.36197214901</v>
      </c>
      <c r="C78" s="142">
        <v>59824.649433125</v>
      </c>
      <c r="D78" s="142">
        <v>56866.466090572998</v>
      </c>
      <c r="E78" s="142">
        <v>48151.574083691034</v>
      </c>
      <c r="F78" s="142">
        <v>44690.16376666</v>
      </c>
      <c r="G78" s="20" t="s">
        <v>240</v>
      </c>
    </row>
    <row r="79" spans="1:9" s="21" customFormat="1" ht="17.100000000000001" customHeight="1">
      <c r="A79" s="407" t="s">
        <v>705</v>
      </c>
      <c r="B79" s="142">
        <v>13145.329361061005</v>
      </c>
      <c r="C79" s="142">
        <v>11780.321430261001</v>
      </c>
      <c r="D79" s="142">
        <v>11450.674966478004</v>
      </c>
      <c r="E79" s="142">
        <v>10372.444556493003</v>
      </c>
      <c r="F79" s="142">
        <v>9524.1529201249996</v>
      </c>
      <c r="G79" s="20" t="s">
        <v>241</v>
      </c>
    </row>
    <row r="80" spans="1:9" s="21" customFormat="1" ht="17.100000000000001" customHeight="1">
      <c r="A80" s="407" t="s">
        <v>704</v>
      </c>
      <c r="B80" s="142">
        <v>11183.239919323994</v>
      </c>
      <c r="C80" s="142">
        <v>12941.061253688</v>
      </c>
      <c r="D80" s="142">
        <v>9774.6495560270014</v>
      </c>
      <c r="E80" s="142">
        <v>7794.1392329590008</v>
      </c>
      <c r="F80" s="142">
        <v>7691.0231379469969</v>
      </c>
      <c r="G80" s="20" t="s">
        <v>247</v>
      </c>
    </row>
    <row r="81" spans="1:9" s="21" customFormat="1" ht="17.100000000000001" customHeight="1">
      <c r="A81" s="407" t="s">
        <v>707</v>
      </c>
      <c r="B81" s="142">
        <v>9012.5092051579977</v>
      </c>
      <c r="C81" s="142">
        <v>8732.4911561070021</v>
      </c>
      <c r="D81" s="142">
        <v>7014.6744446570001</v>
      </c>
      <c r="E81" s="142">
        <v>6177.0913198759999</v>
      </c>
      <c r="F81" s="142">
        <v>5571.5057600300006</v>
      </c>
      <c r="G81" s="20" t="s">
        <v>275</v>
      </c>
    </row>
    <row r="82" spans="1:9" s="21" customFormat="1" ht="17.100000000000001" customHeight="1">
      <c r="A82" s="407" t="s">
        <v>752</v>
      </c>
      <c r="B82" s="142">
        <v>8638.4693210299993</v>
      </c>
      <c r="C82" s="142">
        <v>7204.0663232610004</v>
      </c>
      <c r="D82" s="142">
        <v>7339.1935704029993</v>
      </c>
      <c r="E82" s="142">
        <v>5784.0799375270017</v>
      </c>
      <c r="F82" s="142">
        <v>6490.8120321399992</v>
      </c>
      <c r="G82" s="20" t="s">
        <v>100</v>
      </c>
    </row>
    <row r="83" spans="1:9" s="21" customFormat="1" ht="17.100000000000001" customHeight="1">
      <c r="A83" s="407" t="s">
        <v>710</v>
      </c>
      <c r="B83" s="142">
        <v>8223.637999687</v>
      </c>
      <c r="C83" s="142">
        <v>10340.738733282997</v>
      </c>
      <c r="D83" s="142">
        <v>6425.8857737230037</v>
      </c>
      <c r="E83" s="142">
        <v>7433.184852809005</v>
      </c>
      <c r="F83" s="142">
        <v>8557.5566245789978</v>
      </c>
      <c r="G83" s="20" t="s">
        <v>276</v>
      </c>
    </row>
    <row r="84" spans="1:9" s="21" customFormat="1" ht="17.100000000000001" customHeight="1">
      <c r="A84" s="407" t="s">
        <v>712</v>
      </c>
      <c r="B84" s="142">
        <v>7556.3742058459975</v>
      </c>
      <c r="C84" s="142">
        <v>6236.8696541229965</v>
      </c>
      <c r="D84" s="142">
        <v>5399.8835801670029</v>
      </c>
      <c r="E84" s="142">
        <v>4938.5459450389999</v>
      </c>
      <c r="F84" s="142">
        <v>6678.602562803002</v>
      </c>
      <c r="G84" s="20" t="s">
        <v>102</v>
      </c>
    </row>
    <row r="85" spans="1:9" s="21" customFormat="1" ht="17.100000000000001" customHeight="1">
      <c r="A85" s="416" t="s">
        <v>734</v>
      </c>
      <c r="B85" s="142">
        <v>6996.1491258790002</v>
      </c>
      <c r="C85" s="142">
        <v>7800.7146360539973</v>
      </c>
      <c r="D85" s="142">
        <v>5958.0746044469988</v>
      </c>
      <c r="E85" s="142">
        <v>6572.7575234369988</v>
      </c>
      <c r="F85" s="142">
        <v>6014.8138778520006</v>
      </c>
      <c r="G85" s="20" t="s">
        <v>246</v>
      </c>
    </row>
    <row r="86" spans="1:9" s="21" customFormat="1" ht="17.100000000000001" customHeight="1">
      <c r="A86" s="407" t="s">
        <v>706</v>
      </c>
      <c r="B86" s="142">
        <v>6275.2795059929977</v>
      </c>
      <c r="C86" s="142">
        <v>5549.8708691860011</v>
      </c>
      <c r="D86" s="142">
        <v>6888.7395269559966</v>
      </c>
      <c r="E86" s="142">
        <v>7430.5609732589983</v>
      </c>
      <c r="F86" s="142">
        <v>6658.7122144059995</v>
      </c>
      <c r="G86" s="20" t="s">
        <v>278</v>
      </c>
    </row>
    <row r="87" spans="1:9" s="21" customFormat="1" ht="17.100000000000001" customHeight="1">
      <c r="A87" s="407" t="s">
        <v>713</v>
      </c>
      <c r="B87" s="142">
        <v>4497.8066110769987</v>
      </c>
      <c r="C87" s="142">
        <v>4448.5085880829984</v>
      </c>
      <c r="D87" s="142">
        <v>3850.978171136001</v>
      </c>
      <c r="E87" s="142">
        <v>3441.7907544079994</v>
      </c>
      <c r="F87" s="142">
        <v>3631.4782074969985</v>
      </c>
      <c r="G87" s="20" t="s">
        <v>103</v>
      </c>
    </row>
    <row r="88" spans="1:9" s="21" customFormat="1" ht="17.100000000000001" customHeight="1">
      <c r="A88" s="407" t="s">
        <v>708</v>
      </c>
      <c r="B88" s="142">
        <v>4275.4745878040003</v>
      </c>
      <c r="C88" s="142">
        <v>4232.179305814997</v>
      </c>
      <c r="D88" s="142">
        <v>3528.6433080650004</v>
      </c>
      <c r="E88" s="142">
        <v>3106.1725041630016</v>
      </c>
      <c r="F88" s="142">
        <v>2809.2860742139992</v>
      </c>
      <c r="G88" s="20" t="s">
        <v>258</v>
      </c>
    </row>
    <row r="89" spans="1:9" s="21" customFormat="1" ht="17.100000000000001" customHeight="1">
      <c r="A89" s="407" t="s">
        <v>738</v>
      </c>
      <c r="B89" s="142">
        <v>3552.4998008390003</v>
      </c>
      <c r="C89" s="142">
        <v>3269.9376335420015</v>
      </c>
      <c r="D89" s="142">
        <v>2160.7875585490001</v>
      </c>
      <c r="E89" s="142">
        <v>2262.3829385780004</v>
      </c>
      <c r="F89" s="142">
        <v>2654.777211091</v>
      </c>
      <c r="G89" s="20" t="s">
        <v>110</v>
      </c>
      <c r="I89" s="20"/>
    </row>
    <row r="90" spans="1:9" s="21" customFormat="1" ht="17.100000000000001" customHeight="1">
      <c r="A90" s="407" t="s">
        <v>718</v>
      </c>
      <c r="B90" s="142">
        <v>2806.5422063450019</v>
      </c>
      <c r="C90" s="142">
        <v>2940.5464229379977</v>
      </c>
      <c r="D90" s="142">
        <v>1638.829218046001</v>
      </c>
      <c r="E90" s="142">
        <v>1622.9425068330006</v>
      </c>
      <c r="F90" s="142">
        <v>2010.8666512780007</v>
      </c>
      <c r="G90" s="20" t="s">
        <v>257</v>
      </c>
    </row>
    <row r="91" spans="1:9" s="21" customFormat="1" ht="17.100000000000001" customHeight="1">
      <c r="A91" s="407" t="s">
        <v>756</v>
      </c>
      <c r="B91" s="142">
        <v>2758.5623169059995</v>
      </c>
      <c r="C91" s="142">
        <v>2790.5242611609997</v>
      </c>
      <c r="D91" s="142">
        <v>1927.8567110230008</v>
      </c>
      <c r="E91" s="142">
        <v>1820.0798011630002</v>
      </c>
      <c r="F91" s="142">
        <v>1734.8870099719989</v>
      </c>
      <c r="G91" s="20" t="s">
        <v>105</v>
      </c>
    </row>
    <row r="92" spans="1:9" s="21" customFormat="1" ht="17.100000000000001" customHeight="1">
      <c r="A92" s="407" t="s">
        <v>703</v>
      </c>
      <c r="B92" s="142">
        <v>2725.0338665429986</v>
      </c>
      <c r="C92" s="142">
        <v>2539.862549687</v>
      </c>
      <c r="D92" s="142">
        <v>2973.1200533670008</v>
      </c>
      <c r="E92" s="142">
        <v>2239.2489713760019</v>
      </c>
      <c r="F92" s="142">
        <v>2375.2535509680015</v>
      </c>
      <c r="G92" s="20" t="s">
        <v>101</v>
      </c>
    </row>
    <row r="93" spans="1:9" s="21" customFormat="1" ht="17.100000000000001" customHeight="1">
      <c r="A93" s="407" t="s">
        <v>730</v>
      </c>
      <c r="B93" s="142">
        <v>2689.9856351959997</v>
      </c>
      <c r="C93" s="142">
        <v>2704.3134869130013</v>
      </c>
      <c r="D93" s="142">
        <v>2620.1045796789986</v>
      </c>
      <c r="E93" s="142">
        <v>2434.5500719669981</v>
      </c>
      <c r="F93" s="142">
        <v>2404.8645069709974</v>
      </c>
      <c r="G93" s="20" t="s">
        <v>534</v>
      </c>
    </row>
    <row r="94" spans="1:9" s="21" customFormat="1" ht="17.100000000000001" customHeight="1">
      <c r="A94" s="407" t="s">
        <v>719</v>
      </c>
      <c r="B94" s="142">
        <v>2469.285217654</v>
      </c>
      <c r="C94" s="142">
        <v>1986.9314780639995</v>
      </c>
      <c r="D94" s="142">
        <v>1931.3327248270004</v>
      </c>
      <c r="E94" s="142">
        <v>1851.1332400469987</v>
      </c>
      <c r="F94" s="142">
        <v>1604.6948609359999</v>
      </c>
      <c r="G94" s="20" t="s">
        <v>279</v>
      </c>
    </row>
    <row r="95" spans="1:9" s="21" customFormat="1" ht="17.100000000000001" customHeight="1">
      <c r="A95" s="407" t="s">
        <v>717</v>
      </c>
      <c r="B95" s="142">
        <v>2459.3073221879999</v>
      </c>
      <c r="C95" s="142">
        <v>2725.4577986990003</v>
      </c>
      <c r="D95" s="142">
        <v>2293.9398858680006</v>
      </c>
      <c r="E95" s="142">
        <v>1910.7887558960003</v>
      </c>
      <c r="F95" s="142">
        <v>1616.4042375469994</v>
      </c>
      <c r="G95" s="20" t="s">
        <v>192</v>
      </c>
    </row>
    <row r="96" spans="1:9" s="21" customFormat="1" ht="17.100000000000001" customHeight="1">
      <c r="A96" s="407" t="s">
        <v>739</v>
      </c>
      <c r="B96" s="142">
        <v>2145.7806995569999</v>
      </c>
      <c r="C96" s="142">
        <v>1022.609039771</v>
      </c>
      <c r="D96" s="142">
        <v>296.78852408999984</v>
      </c>
      <c r="E96" s="142">
        <v>729.97843699799978</v>
      </c>
      <c r="F96" s="142">
        <v>10.659037030999999</v>
      </c>
      <c r="G96" s="20" t="s">
        <v>181</v>
      </c>
      <c r="I96" s="20"/>
    </row>
    <row r="97" spans="1:10" s="21" customFormat="1" ht="17.100000000000001" customHeight="1">
      <c r="A97" s="407" t="s">
        <v>757</v>
      </c>
      <c r="B97" s="142">
        <v>2111.4037413209994</v>
      </c>
      <c r="C97" s="142">
        <v>2030.5307815690001</v>
      </c>
      <c r="D97" s="142">
        <v>1731.5748403190005</v>
      </c>
      <c r="E97" s="142">
        <v>1947.0883152409999</v>
      </c>
      <c r="F97" s="142">
        <v>1475.6454491960003</v>
      </c>
      <c r="G97" s="20" t="s">
        <v>99</v>
      </c>
    </row>
    <row r="98" spans="1:10" s="21" customFormat="1" ht="17.100000000000001" customHeight="1">
      <c r="A98" s="407" t="s">
        <v>726</v>
      </c>
      <c r="B98" s="142">
        <v>1904.6455186469998</v>
      </c>
      <c r="C98" s="142">
        <v>2003.2935375110001</v>
      </c>
      <c r="D98" s="142">
        <v>1830.6681130319996</v>
      </c>
      <c r="E98" s="142">
        <v>1612.8118960670001</v>
      </c>
      <c r="F98" s="142">
        <v>1699.6369182070002</v>
      </c>
      <c r="G98" s="20" t="s">
        <v>260</v>
      </c>
      <c r="I98" s="20"/>
    </row>
    <row r="99" spans="1:10" s="21" customFormat="1" ht="17.100000000000001" customHeight="1">
      <c r="A99" s="407" t="s">
        <v>740</v>
      </c>
      <c r="B99" s="142">
        <v>1868.6321556619991</v>
      </c>
      <c r="C99" s="142">
        <v>1775.4478207989998</v>
      </c>
      <c r="D99" s="142">
        <v>1784.4678985479991</v>
      </c>
      <c r="E99" s="142">
        <v>1703.8774641049997</v>
      </c>
      <c r="F99" s="142">
        <v>1584.9069631790001</v>
      </c>
      <c r="G99" s="20" t="s">
        <v>177</v>
      </c>
    </row>
    <row r="100" spans="1:10" s="21" customFormat="1" ht="17.100000000000001" customHeight="1">
      <c r="A100" s="407" t="s">
        <v>714</v>
      </c>
      <c r="B100" s="142">
        <v>1826.719230090999</v>
      </c>
      <c r="C100" s="142">
        <v>1116.0196851609999</v>
      </c>
      <c r="D100" s="142">
        <v>897.27873130499995</v>
      </c>
      <c r="E100" s="142">
        <v>1108.2865211720004</v>
      </c>
      <c r="F100" s="142">
        <v>38.287540110000023</v>
      </c>
      <c r="G100" s="20" t="s">
        <v>98</v>
      </c>
      <c r="H100" s="20"/>
    </row>
    <row r="101" spans="1:10" s="21" customFormat="1" ht="17.100000000000001" customHeight="1">
      <c r="A101" s="407" t="s">
        <v>746</v>
      </c>
      <c r="B101" s="142">
        <v>1748.0286629769994</v>
      </c>
      <c r="C101" s="142">
        <v>1830.2884585050001</v>
      </c>
      <c r="D101" s="142">
        <v>1553.395364126</v>
      </c>
      <c r="E101" s="142">
        <v>1448.6013105520008</v>
      </c>
      <c r="F101" s="142">
        <v>1954.2249799289987</v>
      </c>
      <c r="G101" s="20" t="s">
        <v>678</v>
      </c>
    </row>
    <row r="102" spans="1:10" s="21" customFormat="1" ht="17.100000000000001" customHeight="1">
      <c r="A102" s="416" t="s">
        <v>747</v>
      </c>
      <c r="B102" s="142">
        <v>1528.9886320770011</v>
      </c>
      <c r="C102" s="142">
        <v>1629.753439842</v>
      </c>
      <c r="D102" s="142">
        <v>1945.6078995159985</v>
      </c>
      <c r="E102" s="142">
        <v>2317.0993963970009</v>
      </c>
      <c r="F102" s="142">
        <v>1921.8728471560005</v>
      </c>
      <c r="G102" s="20" t="s">
        <v>270</v>
      </c>
    </row>
    <row r="103" spans="1:10" s="21" customFormat="1" ht="17.100000000000001" customHeight="1">
      <c r="A103" s="407" t="s">
        <v>722</v>
      </c>
      <c r="B103" s="142">
        <v>1522.3064139310002</v>
      </c>
      <c r="C103" s="142">
        <v>1473.116951578</v>
      </c>
      <c r="D103" s="142">
        <v>1382.0506119890001</v>
      </c>
      <c r="E103" s="142">
        <v>1521.5313378179999</v>
      </c>
      <c r="F103" s="142">
        <v>1653.6084093589998</v>
      </c>
      <c r="G103" s="244" t="s">
        <v>748</v>
      </c>
    </row>
    <row r="104" spans="1:10" s="21" customFormat="1" ht="17.100000000000001" customHeight="1">
      <c r="A104" s="407" t="s">
        <v>724</v>
      </c>
      <c r="B104" s="142">
        <v>1515.7395947309999</v>
      </c>
      <c r="C104" s="142">
        <v>2014.2318970990018</v>
      </c>
      <c r="D104" s="142">
        <v>1236.4134540520006</v>
      </c>
      <c r="E104" s="142">
        <v>591.54924033100019</v>
      </c>
      <c r="F104" s="142">
        <v>960.05384091500002</v>
      </c>
      <c r="G104" s="20" t="s">
        <v>539</v>
      </c>
    </row>
    <row r="105" spans="1:10" s="21" customFormat="1" ht="17.100000000000001" customHeight="1">
      <c r="A105" s="407" t="s">
        <v>721</v>
      </c>
      <c r="B105" s="142">
        <v>1479.1236110160007</v>
      </c>
      <c r="C105" s="142">
        <v>1284.0494741109997</v>
      </c>
      <c r="D105" s="142">
        <v>1597.7043498839994</v>
      </c>
      <c r="E105" s="142">
        <v>1365.1146664350001</v>
      </c>
      <c r="F105" s="142">
        <v>1141.9492603929998</v>
      </c>
      <c r="G105" s="20" t="s">
        <v>187</v>
      </c>
    </row>
    <row r="106" spans="1:10" s="21" customFormat="1" ht="17.100000000000001" customHeight="1">
      <c r="A106" s="407" t="s">
        <v>741</v>
      </c>
      <c r="B106" s="142">
        <v>1376.6321923419998</v>
      </c>
      <c r="C106" s="142">
        <v>1067.1467817730004</v>
      </c>
      <c r="D106" s="142">
        <v>888.33332466000024</v>
      </c>
      <c r="E106" s="142">
        <v>1316.9701645099999</v>
      </c>
      <c r="F106" s="142">
        <v>1299.3101737959998</v>
      </c>
      <c r="G106" s="20" t="s">
        <v>676</v>
      </c>
    </row>
    <row r="107" spans="1:10" s="21" customFormat="1" ht="17.100000000000001" customHeight="1">
      <c r="A107" s="407" t="s">
        <v>716</v>
      </c>
      <c r="B107" s="142">
        <v>1353.1944820700005</v>
      </c>
      <c r="C107" s="142">
        <v>1467.0590726730006</v>
      </c>
      <c r="D107" s="142">
        <v>1433.3760951329998</v>
      </c>
      <c r="E107" s="142">
        <v>1482.3398321440006</v>
      </c>
      <c r="F107" s="142">
        <v>1236.4164881659999</v>
      </c>
      <c r="G107" s="20" t="s">
        <v>107</v>
      </c>
    </row>
    <row r="108" spans="1:10" s="21" customFormat="1" ht="17.100000000000001" customHeight="1">
      <c r="A108" s="407" t="s">
        <v>758</v>
      </c>
      <c r="B108" s="142">
        <v>1006.7943099450005</v>
      </c>
      <c r="C108" s="142">
        <v>722.24616971000034</v>
      </c>
      <c r="D108" s="142">
        <v>563.35665703399991</v>
      </c>
      <c r="E108" s="142">
        <v>374.44846978399977</v>
      </c>
      <c r="F108" s="142">
        <v>460.72540232199987</v>
      </c>
      <c r="G108" s="20" t="s">
        <v>744</v>
      </c>
    </row>
    <row r="109" spans="1:10" s="21" customFormat="1" ht="17.100000000000001" customHeight="1">
      <c r="A109" s="416" t="s">
        <v>749</v>
      </c>
      <c r="B109" s="142">
        <v>1006.5592623060001</v>
      </c>
      <c r="C109" s="142">
        <v>1150.6889548020001</v>
      </c>
      <c r="D109" s="142">
        <v>955.71976769799994</v>
      </c>
      <c r="E109" s="142">
        <v>748.72656708400018</v>
      </c>
      <c r="F109" s="142">
        <v>550.48811086700005</v>
      </c>
      <c r="G109" s="20" t="s">
        <v>677</v>
      </c>
      <c r="J109" s="366"/>
    </row>
    <row r="110" spans="1:10" s="21" customFormat="1" ht="17.100000000000001" customHeight="1">
      <c r="A110" s="407" t="s">
        <v>742</v>
      </c>
      <c r="B110" s="142">
        <v>1006.2176982890003</v>
      </c>
      <c r="C110" s="142">
        <v>1764.2489780219996</v>
      </c>
      <c r="D110" s="142">
        <v>1376.3331457739996</v>
      </c>
      <c r="E110" s="142">
        <v>944.41662225000016</v>
      </c>
      <c r="F110" s="142">
        <v>894.49574285699941</v>
      </c>
      <c r="G110" s="20" t="s">
        <v>108</v>
      </c>
      <c r="H110" s="20"/>
    </row>
    <row r="111" spans="1:10" s="21" customFormat="1" ht="17.100000000000001" customHeight="1">
      <c r="A111" s="407" t="s">
        <v>709</v>
      </c>
      <c r="B111" s="142">
        <v>995.10146333500006</v>
      </c>
      <c r="C111" s="142">
        <v>1269.1934161189997</v>
      </c>
      <c r="D111" s="142">
        <v>1189.7180232590001</v>
      </c>
      <c r="E111" s="142">
        <v>878.97300060400039</v>
      </c>
      <c r="F111" s="142">
        <v>1194.0969885360005</v>
      </c>
      <c r="G111" s="20" t="s">
        <v>245</v>
      </c>
      <c r="I111" s="20"/>
    </row>
    <row r="112" spans="1:10" s="21" customFormat="1" ht="17.100000000000001" customHeight="1">
      <c r="A112" s="416" t="s">
        <v>750</v>
      </c>
      <c r="B112" s="142">
        <v>975.20876667300013</v>
      </c>
      <c r="C112" s="142">
        <v>1172.1389284559998</v>
      </c>
      <c r="D112" s="142">
        <v>648.89464791199987</v>
      </c>
      <c r="E112" s="142">
        <v>720.21982059100014</v>
      </c>
      <c r="F112" s="142">
        <v>1092.6566203339994</v>
      </c>
      <c r="G112" s="20" t="s">
        <v>255</v>
      </c>
    </row>
    <row r="113" spans="1:7" s="21" customFormat="1" ht="17.100000000000001" customHeight="1">
      <c r="A113" s="416" t="s">
        <v>751</v>
      </c>
      <c r="B113" s="142">
        <v>887.91586917499978</v>
      </c>
      <c r="C113" s="142">
        <v>357.73861374700022</v>
      </c>
      <c r="D113" s="142">
        <v>490.87406615699979</v>
      </c>
      <c r="E113" s="142">
        <v>551.33718791200045</v>
      </c>
      <c r="F113" s="142">
        <v>800.22434728899941</v>
      </c>
      <c r="G113" s="20" t="s">
        <v>743</v>
      </c>
    </row>
    <row r="114" spans="1:7" s="21" customFormat="1" ht="17.100000000000001" customHeight="1">
      <c r="A114" s="407" t="s">
        <v>715</v>
      </c>
      <c r="B114" s="142">
        <v>871.58397143399952</v>
      </c>
      <c r="C114" s="142">
        <v>779.28906833099995</v>
      </c>
      <c r="D114" s="142">
        <v>585.05582073099993</v>
      </c>
      <c r="E114" s="142">
        <v>2686.4966339759999</v>
      </c>
      <c r="F114" s="142">
        <v>2475.7574728710001</v>
      </c>
      <c r="G114" s="142" t="s">
        <v>155</v>
      </c>
    </row>
    <row r="115" spans="1:7" s="21" customFormat="1" ht="17.100000000000001" customHeight="1">
      <c r="A115" s="19" t="s">
        <v>745</v>
      </c>
      <c r="B115" s="142">
        <v>27441.131757681695</v>
      </c>
      <c r="C115" s="142">
        <v>26393.256542856456</v>
      </c>
      <c r="D115" s="142">
        <v>27528.443287518108</v>
      </c>
      <c r="E115" s="142">
        <v>23332.470764986094</v>
      </c>
      <c r="F115" s="142">
        <v>23789.322980166704</v>
      </c>
      <c r="G115" s="20" t="s">
        <v>271</v>
      </c>
    </row>
    <row r="116" spans="1:7" s="21" customFormat="1" ht="17.100000000000001" customHeight="1">
      <c r="B116" s="362"/>
      <c r="C116" s="362"/>
      <c r="G116" s="244"/>
    </row>
    <row r="117" spans="1:7" s="21" customFormat="1" ht="17.100000000000001" customHeight="1">
      <c r="A117" s="105" t="s">
        <v>251</v>
      </c>
      <c r="B117" s="364">
        <v>284496.23042432161</v>
      </c>
      <c r="C117" s="364">
        <v>275440.5331694865</v>
      </c>
      <c r="D117" s="364">
        <v>248840.81896686007</v>
      </c>
      <c r="E117" s="364">
        <v>225651.0820973732</v>
      </c>
      <c r="F117" s="364">
        <v>218040.44557298557</v>
      </c>
      <c r="G117" s="143" t="s">
        <v>252</v>
      </c>
    </row>
    <row r="118" spans="1:7" s="21" customFormat="1" ht="12.75" customHeight="1">
      <c r="A118" s="255"/>
      <c r="B118" s="365"/>
      <c r="C118" s="365"/>
      <c r="D118" s="256"/>
      <c r="E118" s="256"/>
      <c r="G118" s="236"/>
    </row>
    <row r="119" spans="1:7" s="16" customFormat="1" ht="14.1" customHeight="1">
      <c r="B119" s="331"/>
      <c r="C119" s="331"/>
    </row>
    <row r="120" spans="1:7" s="16" customFormat="1" ht="12.75" customHeight="1">
      <c r="A120" s="74"/>
      <c r="B120" s="329"/>
      <c r="C120" s="329"/>
      <c r="G120" s="247"/>
    </row>
    <row r="121" spans="1:7" s="331" customFormat="1" ht="12.75" customHeight="1">
      <c r="A121" s="329"/>
      <c r="B121" s="329"/>
      <c r="C121" s="329"/>
      <c r="G121" s="330"/>
    </row>
    <row r="122" spans="1:7" s="331" customFormat="1" ht="12.75" customHeight="1">
      <c r="A122" s="375"/>
      <c r="B122" s="376"/>
      <c r="C122" s="376"/>
      <c r="D122" s="376"/>
      <c r="E122" s="376"/>
      <c r="F122" s="376"/>
      <c r="G122" s="330"/>
    </row>
    <row r="123" spans="1:7" s="331" customFormat="1" ht="12.75" customHeight="1">
      <c r="A123" s="375"/>
      <c r="B123" s="376"/>
      <c r="C123" s="376"/>
      <c r="D123" s="376"/>
      <c r="E123" s="376"/>
      <c r="F123" s="376"/>
      <c r="G123" s="330"/>
    </row>
    <row r="124" spans="1:7" s="331" customFormat="1" ht="12.75" customHeight="1">
      <c r="A124" s="377"/>
      <c r="B124" s="301"/>
      <c r="C124" s="301"/>
      <c r="D124" s="301"/>
      <c r="E124" s="301"/>
      <c r="F124" s="301"/>
      <c r="G124" s="330"/>
    </row>
    <row r="125" spans="1:7" s="331" customFormat="1" ht="12.75" customHeight="1">
      <c r="A125" s="377"/>
      <c r="B125" s="301"/>
      <c r="C125" s="301"/>
      <c r="D125" s="301"/>
      <c r="E125" s="301"/>
      <c r="F125" s="301"/>
      <c r="G125" s="330"/>
    </row>
    <row r="126" spans="1:7" s="331" customFormat="1" ht="12.75" customHeight="1">
      <c r="A126" s="377"/>
      <c r="B126" s="301"/>
      <c r="C126" s="301"/>
      <c r="D126" s="301"/>
      <c r="E126" s="301"/>
      <c r="F126" s="301"/>
      <c r="G126" s="330"/>
    </row>
    <row r="127" spans="1:7" s="331" customFormat="1" ht="12.75" customHeight="1">
      <c r="A127" s="377"/>
      <c r="B127" s="301"/>
      <c r="C127" s="301"/>
      <c r="D127" s="301"/>
      <c r="E127" s="301"/>
      <c r="F127" s="301"/>
      <c r="G127" s="330"/>
    </row>
    <row r="128" spans="1:7" s="331" customFormat="1" ht="12.75" customHeight="1">
      <c r="A128" s="329"/>
      <c r="B128" s="329"/>
      <c r="C128" s="329"/>
      <c r="G128" s="330"/>
    </row>
    <row r="129" spans="1:9" s="331" customFormat="1" ht="12.75" customHeight="1">
      <c r="A129" s="329"/>
      <c r="B129" s="329"/>
      <c r="C129" s="329"/>
      <c r="D129" s="329"/>
      <c r="E129" s="329"/>
      <c r="F129" s="329"/>
      <c r="G129" s="330"/>
    </row>
    <row r="130" spans="1:9" s="16" customFormat="1" ht="12.75" customHeight="1">
      <c r="A130" s="74"/>
      <c r="B130" s="329"/>
      <c r="C130" s="329"/>
      <c r="F130" s="257"/>
      <c r="G130" s="247"/>
    </row>
    <row r="131" spans="1:9" s="34" customFormat="1" ht="12.75" customHeight="1">
      <c r="A131" s="74"/>
      <c r="B131" s="329"/>
      <c r="C131" s="329"/>
      <c r="F131" s="234"/>
      <c r="G131" s="247"/>
      <c r="I131" s="16"/>
    </row>
    <row r="132" spans="1:9" ht="12.75" customHeight="1">
      <c r="A132" s="74" t="s">
        <v>356</v>
      </c>
      <c r="B132" s="329"/>
      <c r="C132" s="329"/>
      <c r="D132" s="257"/>
      <c r="E132" s="257"/>
      <c r="F132" s="246"/>
      <c r="G132" s="95" t="s">
        <v>357</v>
      </c>
    </row>
    <row r="133" spans="1:9" ht="12.75" customHeight="1">
      <c r="A133" s="245"/>
      <c r="B133" s="341"/>
      <c r="C133" s="341"/>
      <c r="D133" s="246"/>
      <c r="E133" s="246"/>
      <c r="F133" s="243"/>
      <c r="G133" s="243"/>
    </row>
    <row r="134" spans="1:9" ht="12.75" customHeight="1">
      <c r="A134" s="245"/>
      <c r="B134" s="341"/>
      <c r="C134" s="341"/>
      <c r="D134" s="246"/>
      <c r="E134" s="246"/>
      <c r="F134" s="243"/>
      <c r="G134" s="243"/>
    </row>
    <row r="135" spans="1:9" ht="14.25" customHeight="1">
      <c r="D135" s="243"/>
      <c r="E135" s="243"/>
      <c r="F135" s="16"/>
      <c r="G135" s="243"/>
    </row>
    <row r="136" spans="1:9" ht="14.25" customHeight="1">
      <c r="D136" s="243"/>
      <c r="E136" s="243"/>
      <c r="F136" s="16"/>
      <c r="G136" s="243"/>
    </row>
    <row r="137" spans="1:9" s="16" customFormat="1">
      <c r="B137" s="331"/>
      <c r="C137" s="331"/>
    </row>
    <row r="138" spans="1:9" s="16" customFormat="1">
      <c r="B138" s="331"/>
      <c r="C138" s="331"/>
    </row>
    <row r="139" spans="1:9" s="16" customFormat="1">
      <c r="B139" s="331"/>
      <c r="C139" s="331"/>
    </row>
    <row r="140" spans="1:9" s="16" customFormat="1">
      <c r="B140" s="331"/>
      <c r="C140" s="331"/>
    </row>
    <row r="141" spans="1:9" s="16" customFormat="1">
      <c r="B141" s="331"/>
      <c r="C141" s="331"/>
    </row>
    <row r="142" spans="1:9" s="16" customFormat="1">
      <c r="B142" s="331"/>
      <c r="C142" s="331"/>
    </row>
    <row r="143" spans="1:9" s="16" customFormat="1">
      <c r="B143" s="331"/>
      <c r="C143" s="331"/>
    </row>
    <row r="144" spans="1:9" s="16" customFormat="1">
      <c r="B144" s="331"/>
      <c r="C144" s="331"/>
    </row>
    <row r="145" spans="2:6" s="16" customFormat="1">
      <c r="B145" s="331"/>
      <c r="C145" s="331"/>
    </row>
    <row r="146" spans="2:6" s="16" customFormat="1">
      <c r="B146" s="331"/>
      <c r="C146" s="331"/>
    </row>
    <row r="147" spans="2:6" s="16" customFormat="1">
      <c r="B147" s="331"/>
      <c r="C147" s="331"/>
    </row>
    <row r="148" spans="2:6" s="16" customFormat="1">
      <c r="B148" s="331"/>
      <c r="C148" s="331"/>
    </row>
    <row r="149" spans="2:6" s="16" customFormat="1">
      <c r="B149" s="331"/>
      <c r="C149" s="331"/>
      <c r="F149" s="234"/>
    </row>
    <row r="150" spans="2:6" s="16" customFormat="1">
      <c r="B150" s="331"/>
      <c r="C150" s="331"/>
      <c r="F150" s="234"/>
    </row>
  </sheetData>
  <printOptions gridLinesSet="0"/>
  <pageMargins left="0.78740157480314965" right="0.640625" top="0.78740157480314965" bottom="0.59055118110236227" header="0.51181102362204722" footer="0.51181102362204722"/>
  <pageSetup paperSize="9" scale="75" pageOrder="overThenDown" orientation="portrait" r:id="rId1"/>
  <headerFooter alignWithMargins="0"/>
  <rowBreaks count="1" manualBreakCount="1">
    <brk id="69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J133"/>
  <sheetViews>
    <sheetView showGridLines="0" view="pageLayout" topLeftCell="A106" workbookViewId="0">
      <selection sqref="A1:A1048576"/>
    </sheetView>
  </sheetViews>
  <sheetFormatPr baseColWidth="10" defaultRowHeight="12.75"/>
  <cols>
    <col min="1" max="1" width="33.125" style="258" customWidth="1"/>
    <col min="2" max="3" width="8.625" style="275" customWidth="1"/>
    <col min="4" max="6" width="8.625" style="258" customWidth="1"/>
    <col min="7" max="7" width="36.125" style="16" customWidth="1"/>
    <col min="8" max="8" width="4.625" style="16" customWidth="1"/>
    <col min="9" max="9" width="11" style="258"/>
    <col min="10" max="10" width="12.625" style="258" bestFit="1" customWidth="1"/>
    <col min="11" max="16384" width="11" style="258"/>
  </cols>
  <sheetData>
    <row r="1" spans="1:10" s="21" customFormat="1" ht="24.75" customHeight="1">
      <c r="A1" s="249" t="s">
        <v>290</v>
      </c>
      <c r="B1" s="361"/>
      <c r="C1" s="361"/>
      <c r="G1" s="250" t="s">
        <v>300</v>
      </c>
      <c r="H1" s="16"/>
    </row>
    <row r="2" spans="1:10" ht="18.95" customHeight="1">
      <c r="G2" s="259"/>
      <c r="I2" s="259"/>
    </row>
    <row r="3" spans="1:10" ht="20.25" customHeight="1">
      <c r="A3" s="260" t="s">
        <v>509</v>
      </c>
      <c r="B3" s="367"/>
      <c r="C3" s="367"/>
      <c r="G3" s="261" t="s">
        <v>510</v>
      </c>
      <c r="H3" s="262"/>
      <c r="I3" s="259"/>
    </row>
    <row r="4" spans="1:10" ht="20.25" customHeight="1">
      <c r="A4" s="263" t="s">
        <v>210</v>
      </c>
      <c r="B4" s="368"/>
      <c r="C4" s="368"/>
      <c r="G4" s="264" t="s">
        <v>525</v>
      </c>
      <c r="I4" s="265" t="s">
        <v>220</v>
      </c>
    </row>
    <row r="5" spans="1:10" ht="14.1" customHeight="1">
      <c r="I5" s="259"/>
    </row>
    <row r="6" spans="1:10" ht="15.75" customHeight="1">
      <c r="A6" s="242" t="s">
        <v>111</v>
      </c>
      <c r="B6" s="356" t="s">
        <v>698</v>
      </c>
      <c r="C6" s="356" t="s">
        <v>732</v>
      </c>
      <c r="D6" s="356">
        <v>2017</v>
      </c>
      <c r="E6" s="324">
        <v>2016</v>
      </c>
      <c r="F6" s="324">
        <v>2015</v>
      </c>
      <c r="G6" s="236" t="s">
        <v>238</v>
      </c>
    </row>
    <row r="7" spans="1:10" ht="14.1" customHeight="1">
      <c r="G7" s="294"/>
      <c r="I7" s="16"/>
      <c r="J7" s="325"/>
    </row>
    <row r="8" spans="1:10" s="269" customFormat="1" ht="17.100000000000001" customHeight="1">
      <c r="A8" s="266" t="s">
        <v>463</v>
      </c>
      <c r="B8" s="369">
        <v>260704.01576164525</v>
      </c>
      <c r="C8" s="369">
        <v>260995.1567820278</v>
      </c>
      <c r="D8" s="369">
        <v>249271.6191475552</v>
      </c>
      <c r="E8" s="369">
        <v>228839.42428842909</v>
      </c>
      <c r="F8" s="267">
        <v>198829.19009122037</v>
      </c>
      <c r="G8" s="268" t="s">
        <v>464</v>
      </c>
      <c r="H8" s="16"/>
      <c r="I8" s="274"/>
      <c r="J8" s="326"/>
    </row>
    <row r="9" spans="1:10" ht="17.100000000000001" customHeight="1">
      <c r="A9" s="242" t="s">
        <v>113</v>
      </c>
      <c r="B9" s="270">
        <v>76410.708512491983</v>
      </c>
      <c r="C9" s="270">
        <v>76110.859978858018</v>
      </c>
      <c r="D9" s="270">
        <v>73786.815797051051</v>
      </c>
      <c r="E9" s="270">
        <v>64245.558474355028</v>
      </c>
      <c r="F9" s="270">
        <v>53651.725897668977</v>
      </c>
      <c r="G9" s="22" t="s">
        <v>243</v>
      </c>
      <c r="I9" s="274"/>
    </row>
    <row r="10" spans="1:10" ht="17.100000000000001" customHeight="1">
      <c r="A10" s="242" t="s">
        <v>112</v>
      </c>
      <c r="B10" s="270">
        <v>59944.279254509995</v>
      </c>
      <c r="C10" s="270">
        <v>57265.815322483992</v>
      </c>
      <c r="D10" s="270">
        <v>52472.929521601967</v>
      </c>
      <c r="E10" s="270">
        <v>54463.167041948007</v>
      </c>
      <c r="F10" s="270">
        <v>46136.574513466461</v>
      </c>
      <c r="G10" s="22" t="s">
        <v>153</v>
      </c>
      <c r="I10" s="274"/>
    </row>
    <row r="11" spans="1:10" ht="17.100000000000001" customHeight="1">
      <c r="A11" s="242" t="s">
        <v>115</v>
      </c>
      <c r="B11" s="270">
        <v>26344.975151192</v>
      </c>
      <c r="C11" s="270">
        <v>26887.833514307975</v>
      </c>
      <c r="D11" s="270">
        <v>25397.350316936998</v>
      </c>
      <c r="E11" s="270">
        <v>22288.945231997008</v>
      </c>
      <c r="F11" s="270">
        <v>20120.199724403818</v>
      </c>
      <c r="G11" s="305" t="s">
        <v>241</v>
      </c>
      <c r="I11" s="274"/>
    </row>
    <row r="12" spans="1:10" ht="17.100000000000001" customHeight="1">
      <c r="A12" s="242" t="s">
        <v>114</v>
      </c>
      <c r="B12" s="270">
        <v>24260.760202749989</v>
      </c>
      <c r="C12" s="270">
        <v>23465.124768962978</v>
      </c>
      <c r="D12" s="270">
        <v>26440.183465992999</v>
      </c>
      <c r="E12" s="270">
        <v>25005.313758781012</v>
      </c>
      <c r="F12" s="270">
        <v>21584.090654497693</v>
      </c>
      <c r="G12" s="22" t="s">
        <v>275</v>
      </c>
      <c r="I12" s="274"/>
    </row>
    <row r="13" spans="1:10" ht="17.100000000000001" customHeight="1">
      <c r="A13" s="242" t="s">
        <v>118</v>
      </c>
      <c r="B13" s="270">
        <v>13559.031582279003</v>
      </c>
      <c r="C13" s="270">
        <v>12448.144072769996</v>
      </c>
      <c r="D13" s="270">
        <v>13475.869950383998</v>
      </c>
      <c r="E13" s="270">
        <v>12020.931369817001</v>
      </c>
      <c r="F13" s="270">
        <v>10788.809799052318</v>
      </c>
      <c r="G13" s="22" t="s">
        <v>258</v>
      </c>
      <c r="I13" s="274"/>
    </row>
    <row r="14" spans="1:10" ht="17.100000000000001" customHeight="1">
      <c r="A14" s="242" t="s">
        <v>694</v>
      </c>
      <c r="B14" s="270">
        <v>8311.9967946540019</v>
      </c>
      <c r="C14" s="270">
        <v>10614.972141314003</v>
      </c>
      <c r="D14" s="270">
        <v>9909.9648841739963</v>
      </c>
      <c r="E14" s="270">
        <v>7823.4095468289997</v>
      </c>
      <c r="F14" s="270">
        <v>7964.3440570150015</v>
      </c>
      <c r="G14" s="22" t="s">
        <v>350</v>
      </c>
      <c r="I14" s="274"/>
    </row>
    <row r="15" spans="1:10" ht="17.100000000000001" customHeight="1">
      <c r="A15" s="242" t="s">
        <v>206</v>
      </c>
      <c r="B15" s="270">
        <v>7429.3849435090015</v>
      </c>
      <c r="C15" s="270">
        <v>7621.9817325239974</v>
      </c>
      <c r="D15" s="270">
        <v>5866.579377944</v>
      </c>
      <c r="E15" s="270">
        <v>6400.5293188499982</v>
      </c>
      <c r="F15" s="270">
        <v>6015.7296055490078</v>
      </c>
      <c r="G15" s="22" t="s">
        <v>103</v>
      </c>
      <c r="I15" s="274"/>
    </row>
    <row r="16" spans="1:10" ht="17.100000000000001" customHeight="1">
      <c r="A16" s="242" t="s">
        <v>116</v>
      </c>
      <c r="B16" s="270">
        <v>7730.0735745930015</v>
      </c>
      <c r="C16" s="270">
        <v>8745.1139184239892</v>
      </c>
      <c r="D16" s="270">
        <v>7227.4006887059995</v>
      </c>
      <c r="E16" s="270">
        <v>7904.7522616779952</v>
      </c>
      <c r="F16" s="270">
        <v>6768.1562821149973</v>
      </c>
      <c r="G16" s="22" t="s">
        <v>242</v>
      </c>
      <c r="I16" s="274"/>
    </row>
    <row r="17" spans="1:9" ht="17.100000000000001" customHeight="1">
      <c r="A17" s="16" t="s">
        <v>188</v>
      </c>
      <c r="B17" s="270">
        <v>5626.3900069330011</v>
      </c>
      <c r="C17" s="270">
        <v>6050.2930761779971</v>
      </c>
      <c r="D17" s="270">
        <v>6007.572270828</v>
      </c>
      <c r="E17" s="270">
        <v>5808.887419818001</v>
      </c>
      <c r="F17" s="270">
        <v>4055.7438414515982</v>
      </c>
      <c r="G17" s="327" t="s">
        <v>107</v>
      </c>
      <c r="I17" s="274"/>
    </row>
    <row r="18" spans="1:9" ht="17.100000000000001" customHeight="1">
      <c r="A18" s="242" t="s">
        <v>117</v>
      </c>
      <c r="B18" s="270">
        <v>4777.2753937880034</v>
      </c>
      <c r="C18" s="270">
        <v>4768.3147923589977</v>
      </c>
      <c r="D18" s="270">
        <v>4546.2512642840011</v>
      </c>
      <c r="E18" s="270">
        <v>4124.788143259002</v>
      </c>
      <c r="F18" s="270">
        <v>3532.4355245959969</v>
      </c>
      <c r="G18" s="305" t="s">
        <v>255</v>
      </c>
      <c r="I18" s="274"/>
    </row>
    <row r="19" spans="1:9" ht="17.100000000000001" customHeight="1">
      <c r="A19" s="328" t="s">
        <v>226</v>
      </c>
      <c r="B19" s="270">
        <v>4580.4450284329996</v>
      </c>
      <c r="C19" s="270">
        <v>4187.9071714160018</v>
      </c>
      <c r="D19" s="270">
        <v>3797.3084914939996</v>
      </c>
      <c r="E19" s="270">
        <v>3545.7945858329981</v>
      </c>
      <c r="F19" s="270">
        <v>3455.075319150998</v>
      </c>
      <c r="G19" s="20" t="s">
        <v>192</v>
      </c>
      <c r="I19" s="274"/>
    </row>
    <row r="20" spans="1:9" ht="17.100000000000001" customHeight="1">
      <c r="A20" s="242" t="s">
        <v>119</v>
      </c>
      <c r="B20" s="270">
        <v>1386.8253572120002</v>
      </c>
      <c r="C20" s="270">
        <v>1038.2006287080005</v>
      </c>
      <c r="D20" s="270">
        <v>1814.9265584460013</v>
      </c>
      <c r="E20" s="270">
        <v>731.47253064899996</v>
      </c>
      <c r="F20" s="270">
        <v>587.55808168900001</v>
      </c>
      <c r="G20" s="22" t="s">
        <v>253</v>
      </c>
      <c r="I20" s="274"/>
    </row>
    <row r="21" spans="1:9" ht="17.100000000000001" customHeight="1">
      <c r="A21" s="242" t="s">
        <v>466</v>
      </c>
      <c r="B21" s="270">
        <v>3596.0537160030003</v>
      </c>
      <c r="C21" s="270">
        <v>3703.8672168150006</v>
      </c>
      <c r="D21" s="270">
        <v>3193.7083161370006</v>
      </c>
      <c r="E21" s="270">
        <v>2392.1882866280007</v>
      </c>
      <c r="F21" s="270">
        <v>2125.8934217407104</v>
      </c>
      <c r="G21" s="22" t="s">
        <v>194</v>
      </c>
      <c r="I21" s="274"/>
    </row>
    <row r="22" spans="1:9" ht="17.100000000000001" customHeight="1">
      <c r="A22" s="242" t="s">
        <v>122</v>
      </c>
      <c r="B22" s="270">
        <v>2433.7266195789989</v>
      </c>
      <c r="C22" s="270">
        <v>2674.8815086649997</v>
      </c>
      <c r="D22" s="270">
        <v>2039.9821314480005</v>
      </c>
      <c r="E22" s="270">
        <v>1685.706967353</v>
      </c>
      <c r="F22" s="270">
        <v>1788.6305558939987</v>
      </c>
      <c r="G22" s="22" t="s">
        <v>260</v>
      </c>
      <c r="I22" s="274"/>
    </row>
    <row r="23" spans="1:9" ht="17.100000000000001" customHeight="1">
      <c r="A23" s="242" t="s">
        <v>120</v>
      </c>
      <c r="B23" s="270">
        <v>2464.4565213980004</v>
      </c>
      <c r="C23" s="270">
        <v>4553.0167279529978</v>
      </c>
      <c r="D23" s="270">
        <v>2487.761951567998</v>
      </c>
      <c r="E23" s="270">
        <v>2050.7599599069995</v>
      </c>
      <c r="F23" s="270">
        <v>1943.1552068920003</v>
      </c>
      <c r="G23" s="22" t="s">
        <v>154</v>
      </c>
      <c r="H23" s="327"/>
      <c r="I23" s="274"/>
    </row>
    <row r="24" spans="1:9" ht="17.100000000000001" customHeight="1">
      <c r="A24" s="242" t="s">
        <v>121</v>
      </c>
      <c r="B24" s="270">
        <v>2641.7627642389984</v>
      </c>
      <c r="C24" s="270">
        <v>1226.7299522460003</v>
      </c>
      <c r="D24" s="270">
        <v>1512.728768234</v>
      </c>
      <c r="E24" s="270">
        <v>1153.8770449609999</v>
      </c>
      <c r="F24" s="270">
        <v>1035.2855415260003</v>
      </c>
      <c r="G24" s="22" t="s">
        <v>274</v>
      </c>
      <c r="I24" s="274"/>
    </row>
    <row r="25" spans="1:9" ht="17.100000000000001" customHeight="1">
      <c r="A25" s="328" t="s">
        <v>224</v>
      </c>
      <c r="B25" s="270">
        <v>1983.9507246139999</v>
      </c>
      <c r="C25" s="270">
        <v>2383.8560761390004</v>
      </c>
      <c r="D25" s="270">
        <v>2532.8324818300002</v>
      </c>
      <c r="E25" s="270">
        <v>1740.1555195600001</v>
      </c>
      <c r="F25" s="270">
        <v>1668.3077207309991</v>
      </c>
      <c r="G25" s="22" t="s">
        <v>193</v>
      </c>
      <c r="I25" s="274"/>
    </row>
    <row r="26" spans="1:9" ht="17.100000000000001" customHeight="1">
      <c r="A26" s="242" t="s">
        <v>123</v>
      </c>
      <c r="B26" s="270">
        <v>1294.1539894299992</v>
      </c>
      <c r="C26" s="270">
        <v>1290.8188911419998</v>
      </c>
      <c r="D26" s="270">
        <v>860.23057451900002</v>
      </c>
      <c r="E26" s="270">
        <v>848.08548674200051</v>
      </c>
      <c r="F26" s="270">
        <v>485.90528828099986</v>
      </c>
      <c r="G26" s="22" t="s">
        <v>109</v>
      </c>
      <c r="I26" s="274"/>
    </row>
    <row r="27" spans="1:9" ht="17.100000000000001" customHeight="1">
      <c r="A27" s="271" t="s">
        <v>189</v>
      </c>
      <c r="B27" s="270">
        <v>912.94256189899932</v>
      </c>
      <c r="C27" s="270">
        <v>1146.0366115010004</v>
      </c>
      <c r="D27" s="270">
        <v>1135.2416561010002</v>
      </c>
      <c r="E27" s="270">
        <v>902.71314393000091</v>
      </c>
      <c r="F27" s="270">
        <v>730.54592053000022</v>
      </c>
      <c r="G27" s="327" t="s">
        <v>108</v>
      </c>
      <c r="I27" s="274"/>
    </row>
    <row r="28" spans="1:9" ht="17.100000000000001" customHeight="1">
      <c r="A28" s="328" t="s">
        <v>221</v>
      </c>
      <c r="B28" s="270">
        <v>2081.9197192229999</v>
      </c>
      <c r="C28" s="270">
        <v>1921.0923010710001</v>
      </c>
      <c r="D28" s="270">
        <v>1766.7701539560005</v>
      </c>
      <c r="E28" s="270">
        <v>1896.5321791400002</v>
      </c>
      <c r="F28" s="270">
        <v>1442.8351275888101</v>
      </c>
      <c r="G28" s="22" t="s">
        <v>195</v>
      </c>
      <c r="I28" s="274"/>
    </row>
    <row r="29" spans="1:9" ht="17.100000000000001" customHeight="1">
      <c r="A29" s="328" t="s">
        <v>223</v>
      </c>
      <c r="B29" s="270">
        <v>610.52743499999974</v>
      </c>
      <c r="C29" s="270">
        <v>723.71000546500034</v>
      </c>
      <c r="D29" s="270">
        <v>51.293254595000036</v>
      </c>
      <c r="E29" s="270">
        <v>324.67663600000003</v>
      </c>
      <c r="F29" s="270">
        <v>1979.9789133499999</v>
      </c>
      <c r="G29" s="22" t="s">
        <v>198</v>
      </c>
      <c r="I29" s="274"/>
    </row>
    <row r="30" spans="1:9" ht="17.100000000000001" customHeight="1">
      <c r="A30" s="16" t="s">
        <v>222</v>
      </c>
      <c r="B30" s="270">
        <v>982.81680249199997</v>
      </c>
      <c r="C30" s="270">
        <v>878.72086407300003</v>
      </c>
      <c r="D30" s="270">
        <v>467.50853245999991</v>
      </c>
      <c r="E30" s="270">
        <v>465.82283047000004</v>
      </c>
      <c r="F30" s="270">
        <v>339.01931031999999</v>
      </c>
      <c r="G30" s="22" t="s">
        <v>196</v>
      </c>
      <c r="H30" s="327"/>
      <c r="I30" s="274"/>
    </row>
    <row r="31" spans="1:9" ht="17.100000000000001" customHeight="1">
      <c r="A31" s="328" t="s">
        <v>227</v>
      </c>
      <c r="B31" s="270">
        <v>921.30433430100004</v>
      </c>
      <c r="C31" s="270">
        <v>708.48840372800009</v>
      </c>
      <c r="D31" s="270">
        <v>882.57982268000001</v>
      </c>
      <c r="E31" s="270">
        <v>315.26141765800014</v>
      </c>
      <c r="F31" s="270">
        <v>300.54440572000016</v>
      </c>
      <c r="G31" s="22" t="s">
        <v>197</v>
      </c>
      <c r="I31" s="274"/>
    </row>
    <row r="32" spans="1:9" ht="17.100000000000001" customHeight="1">
      <c r="A32" s="242" t="s">
        <v>207</v>
      </c>
      <c r="B32" s="270">
        <v>125.16509034100004</v>
      </c>
      <c r="C32" s="270">
        <v>179.697971</v>
      </c>
      <c r="D32" s="270">
        <v>188.19443145000002</v>
      </c>
      <c r="E32" s="270">
        <v>165.19064156000002</v>
      </c>
      <c r="F32" s="270">
        <v>109.78208779999999</v>
      </c>
      <c r="G32" s="22" t="s">
        <v>104</v>
      </c>
      <c r="I32" s="274"/>
    </row>
    <row r="33" spans="1:9" ht="17.100000000000001" customHeight="1">
      <c r="A33" s="328" t="s">
        <v>225</v>
      </c>
      <c r="B33" s="270">
        <v>172.89649100000014</v>
      </c>
      <c r="C33" s="270">
        <v>127.53616400300001</v>
      </c>
      <c r="D33" s="270">
        <v>342.06837596799994</v>
      </c>
      <c r="E33" s="270">
        <v>403.62885460000007</v>
      </c>
      <c r="F33" s="270">
        <v>77.517886000000004</v>
      </c>
      <c r="G33" s="22" t="s">
        <v>199</v>
      </c>
      <c r="I33" s="274"/>
    </row>
    <row r="34" spans="1:9" ht="17.100000000000001" customHeight="1">
      <c r="A34" s="328" t="s">
        <v>151</v>
      </c>
      <c r="B34" s="270">
        <v>19.848970854999997</v>
      </c>
      <c r="C34" s="270">
        <v>13.078030999999999</v>
      </c>
      <c r="D34" s="270">
        <v>23.025065791000003</v>
      </c>
      <c r="E34" s="270">
        <v>26.387209075999994</v>
      </c>
      <c r="F34" s="270">
        <v>28.404878730999993</v>
      </c>
      <c r="G34" s="22" t="s">
        <v>158</v>
      </c>
      <c r="I34" s="274"/>
    </row>
    <row r="35" spans="1:9" ht="17.100000000000001" customHeight="1">
      <c r="A35" s="16" t="s">
        <v>150</v>
      </c>
      <c r="B35" s="270">
        <v>13.187269000000004</v>
      </c>
      <c r="C35" s="270">
        <v>154.73293451000001</v>
      </c>
      <c r="D35" s="270">
        <v>11.008582999999998</v>
      </c>
      <c r="E35" s="270">
        <v>15.348416000000002</v>
      </c>
      <c r="F35" s="270">
        <v>27.039455</v>
      </c>
      <c r="G35" s="22" t="s">
        <v>157</v>
      </c>
      <c r="I35" s="274"/>
    </row>
    <row r="36" spans="1:9" ht="15" customHeight="1">
      <c r="A36" s="16" t="s">
        <v>529</v>
      </c>
      <c r="B36" s="270">
        <v>87.156949925999925</v>
      </c>
      <c r="C36" s="270">
        <v>104.33200440999994</v>
      </c>
      <c r="D36" s="270">
        <v>1033.532459974999</v>
      </c>
      <c r="E36" s="270">
        <v>89.540011030000059</v>
      </c>
      <c r="F36" s="270">
        <v>85.901070459999971</v>
      </c>
      <c r="G36" s="22" t="s">
        <v>530</v>
      </c>
      <c r="I36" s="274"/>
    </row>
    <row r="37" spans="1:9" ht="15" customHeight="1">
      <c r="A37" s="16"/>
      <c r="D37" s="16"/>
      <c r="E37" s="16"/>
      <c r="G37" s="327"/>
      <c r="I37" s="16"/>
    </row>
    <row r="38" spans="1:9" ht="15" customHeight="1">
      <c r="A38" s="16"/>
      <c r="D38" s="16"/>
      <c r="E38" s="16"/>
      <c r="G38" s="327"/>
      <c r="I38" s="16"/>
    </row>
    <row r="39" spans="1:9" s="269" customFormat="1" ht="17.100000000000001" customHeight="1">
      <c r="A39" s="266" t="s">
        <v>186</v>
      </c>
      <c r="B39" s="370">
        <v>39973.703172367001</v>
      </c>
      <c r="C39" s="370">
        <v>36782.82335342704</v>
      </c>
      <c r="D39" s="370">
        <v>31564.82814816797</v>
      </c>
      <c r="E39" s="370">
        <v>30720.719046752994</v>
      </c>
      <c r="F39" s="272">
        <v>29648.213984859707</v>
      </c>
      <c r="G39" s="268" t="s">
        <v>447</v>
      </c>
      <c r="H39" s="16"/>
      <c r="I39" s="16"/>
    </row>
    <row r="40" spans="1:9" ht="17.100000000000001" customHeight="1">
      <c r="A40" s="242" t="s">
        <v>124</v>
      </c>
      <c r="B40" s="270">
        <v>25629.172228372005</v>
      </c>
      <c r="C40" s="270">
        <v>21536.377928137001</v>
      </c>
      <c r="D40" s="270">
        <v>19259.796554729994</v>
      </c>
      <c r="E40" s="270">
        <v>18143.239959859999</v>
      </c>
      <c r="F40" s="270">
        <v>15814.10551027271</v>
      </c>
      <c r="G40" s="22" t="s">
        <v>278</v>
      </c>
      <c r="H40" s="273"/>
      <c r="I40" s="16"/>
    </row>
    <row r="41" spans="1:9" ht="17.100000000000001" customHeight="1">
      <c r="A41" s="242" t="s">
        <v>125</v>
      </c>
      <c r="B41" s="270">
        <v>4954.8106408100011</v>
      </c>
      <c r="C41" s="270">
        <v>6960.2538430000004</v>
      </c>
      <c r="D41" s="270">
        <v>5353.0254363999948</v>
      </c>
      <c r="E41" s="270">
        <v>6155.9980914429971</v>
      </c>
      <c r="F41" s="270">
        <v>7655.2235306599978</v>
      </c>
      <c r="G41" s="22" t="s">
        <v>270</v>
      </c>
      <c r="H41" s="273"/>
      <c r="I41" s="16"/>
    </row>
    <row r="42" spans="1:9" ht="17.100000000000001" customHeight="1">
      <c r="A42" s="242" t="s">
        <v>127</v>
      </c>
      <c r="B42" s="270">
        <v>6484.8506640929991</v>
      </c>
      <c r="C42" s="270">
        <v>5350.3678101590021</v>
      </c>
      <c r="D42" s="270">
        <v>4413.3429211379998</v>
      </c>
      <c r="E42" s="270">
        <v>4029.9646464809966</v>
      </c>
      <c r="F42" s="270">
        <v>3761.6408819610015</v>
      </c>
      <c r="G42" s="22" t="s">
        <v>155</v>
      </c>
      <c r="H42" s="273"/>
      <c r="I42" s="16"/>
    </row>
    <row r="43" spans="1:9" ht="17.100000000000001" customHeight="1">
      <c r="A43" s="242" t="s">
        <v>126</v>
      </c>
      <c r="B43" s="270">
        <v>2367.0652546500019</v>
      </c>
      <c r="C43" s="270">
        <v>2433.8780176349987</v>
      </c>
      <c r="D43" s="270">
        <v>2083.0409565029986</v>
      </c>
      <c r="E43" s="270">
        <v>1880.6651356890009</v>
      </c>
      <c r="F43" s="270">
        <v>1845.5227671159985</v>
      </c>
      <c r="G43" s="22" t="s">
        <v>268</v>
      </c>
      <c r="H43" s="273"/>
      <c r="I43" s="16"/>
    </row>
    <row r="44" spans="1:9" ht="17.100000000000001" customHeight="1">
      <c r="A44" s="242" t="s">
        <v>128</v>
      </c>
      <c r="B44" s="270">
        <v>256.01605144199993</v>
      </c>
      <c r="C44" s="270">
        <v>217.97811256000003</v>
      </c>
      <c r="D44" s="270">
        <v>225.75817993000004</v>
      </c>
      <c r="E44" s="270">
        <v>234.83876328000019</v>
      </c>
      <c r="F44" s="270">
        <v>210.29891183000007</v>
      </c>
      <c r="G44" s="22" t="s">
        <v>156</v>
      </c>
      <c r="H44" s="273"/>
      <c r="I44" s="16"/>
    </row>
    <row r="45" spans="1:9" ht="17.100000000000001" customHeight="1">
      <c r="A45" s="242" t="s">
        <v>467</v>
      </c>
      <c r="B45" s="270">
        <v>49.194048999999985</v>
      </c>
      <c r="C45" s="270">
        <v>81.987046500000005</v>
      </c>
      <c r="D45" s="270">
        <v>90.493110000000001</v>
      </c>
      <c r="E45" s="270">
        <v>119.25153699999997</v>
      </c>
      <c r="F45" s="270">
        <v>107.00428779999999</v>
      </c>
      <c r="G45" s="22" t="s">
        <v>281</v>
      </c>
      <c r="I45" s="16"/>
    </row>
    <row r="46" spans="1:9" ht="17.100000000000001" customHeight="1">
      <c r="A46" s="242" t="s">
        <v>129</v>
      </c>
      <c r="B46" s="270">
        <v>227.39927300000005</v>
      </c>
      <c r="C46" s="270">
        <v>197.13383443599989</v>
      </c>
      <c r="D46" s="270">
        <v>137.66878546700002</v>
      </c>
      <c r="E46" s="270">
        <v>154.850705</v>
      </c>
      <c r="F46" s="270">
        <v>253.92580221999998</v>
      </c>
      <c r="G46" s="22" t="s">
        <v>280</v>
      </c>
      <c r="H46" s="273"/>
      <c r="I46" s="16"/>
    </row>
    <row r="47" spans="1:9" ht="17.100000000000001" customHeight="1">
      <c r="A47" s="242" t="s">
        <v>308</v>
      </c>
      <c r="B47" s="270">
        <v>5.1950109999999992</v>
      </c>
      <c r="C47" s="270">
        <v>4.8467609999999999</v>
      </c>
      <c r="D47" s="270">
        <v>1.7022040000000001</v>
      </c>
      <c r="E47" s="270">
        <v>1.9102079999999999</v>
      </c>
      <c r="F47" s="374">
        <v>0.49229299999999998</v>
      </c>
      <c r="G47" s="22" t="s">
        <v>203</v>
      </c>
      <c r="I47" s="16"/>
    </row>
    <row r="48" spans="1:9" ht="17.100000000000001" customHeight="1">
      <c r="A48" s="242"/>
      <c r="G48" s="22"/>
      <c r="I48" s="16"/>
    </row>
    <row r="49" spans="1:9" s="269" customFormat="1" ht="17.100000000000001" customHeight="1">
      <c r="A49" s="266" t="s">
        <v>130</v>
      </c>
      <c r="B49" s="371">
        <v>300677.71893401223</v>
      </c>
      <c r="C49" s="371">
        <v>297777.98013545485</v>
      </c>
      <c r="D49" s="371">
        <v>280836.44729572319</v>
      </c>
      <c r="E49" s="371">
        <v>259560.14333518207</v>
      </c>
      <c r="F49" s="371">
        <v>228477.40407608007</v>
      </c>
      <c r="G49" s="268" t="s">
        <v>159</v>
      </c>
      <c r="H49" s="16"/>
      <c r="I49" s="16"/>
    </row>
    <row r="50" spans="1:9" ht="12.75" customHeight="1">
      <c r="A50" s="275"/>
      <c r="G50" s="259"/>
      <c r="I50" s="16"/>
    </row>
    <row r="51" spans="1:9" ht="12.75" customHeight="1">
      <c r="A51" s="74"/>
      <c r="B51" s="329"/>
      <c r="C51" s="329"/>
      <c r="G51" s="247"/>
      <c r="I51" s="16"/>
    </row>
    <row r="52" spans="1:9" ht="12.75" customHeight="1">
      <c r="A52" s="74"/>
      <c r="B52" s="329"/>
      <c r="C52" s="329"/>
      <c r="G52" s="247"/>
      <c r="I52" s="16"/>
    </row>
    <row r="53" spans="1:9" ht="12.75" customHeight="1">
      <c r="A53" s="74"/>
      <c r="B53" s="329"/>
      <c r="C53" s="329"/>
      <c r="G53" s="247"/>
      <c r="I53" s="16"/>
    </row>
    <row r="54" spans="1:9" ht="12.75" customHeight="1">
      <c r="A54" s="74"/>
      <c r="B54" s="329"/>
      <c r="C54" s="329"/>
      <c r="G54" s="247"/>
      <c r="I54" s="16"/>
    </row>
    <row r="55" spans="1:9" s="275" customFormat="1" ht="12.75" customHeight="1">
      <c r="A55" s="329"/>
      <c r="B55" s="366"/>
      <c r="C55" s="329"/>
      <c r="G55" s="330"/>
      <c r="H55" s="331"/>
      <c r="I55" s="331"/>
    </row>
    <row r="56" spans="1:9" ht="12.75" customHeight="1">
      <c r="A56" s="74"/>
      <c r="B56" s="329"/>
      <c r="C56" s="329"/>
      <c r="G56" s="247"/>
      <c r="I56" s="16"/>
    </row>
    <row r="57" spans="1:9" ht="12.75" customHeight="1">
      <c r="A57" s="74"/>
      <c r="B57" s="329"/>
      <c r="C57" s="329"/>
      <c r="G57" s="247"/>
      <c r="I57" s="16"/>
    </row>
    <row r="58" spans="1:9" ht="12.75" customHeight="1">
      <c r="A58" s="74"/>
      <c r="B58" s="329"/>
      <c r="C58" s="329"/>
      <c r="G58" s="247"/>
      <c r="I58" s="16"/>
    </row>
    <row r="59" spans="1:9" ht="12.75" customHeight="1">
      <c r="A59" s="74"/>
      <c r="B59" s="329"/>
      <c r="C59" s="329"/>
      <c r="G59" s="247"/>
      <c r="I59" s="16"/>
    </row>
    <row r="60" spans="1:9" ht="12.75" customHeight="1">
      <c r="A60" s="74"/>
      <c r="B60" s="329"/>
      <c r="C60" s="329"/>
      <c r="G60" s="247"/>
      <c r="I60" s="16"/>
    </row>
    <row r="61" spans="1:9" ht="12.75" customHeight="1">
      <c r="A61" s="74"/>
      <c r="B61" s="329"/>
      <c r="C61" s="329"/>
      <c r="G61" s="247"/>
      <c r="I61" s="16"/>
    </row>
    <row r="62" spans="1:9" ht="12.75" customHeight="1">
      <c r="A62" s="74"/>
      <c r="B62" s="329"/>
      <c r="C62" s="329"/>
      <c r="G62" s="247"/>
      <c r="I62" s="16"/>
    </row>
    <row r="63" spans="1:9" s="34" customFormat="1" ht="12.75" customHeight="1">
      <c r="A63" s="74" t="s">
        <v>356</v>
      </c>
      <c r="B63" s="329"/>
      <c r="C63" s="329"/>
      <c r="F63" s="258"/>
      <c r="G63" s="95" t="s">
        <v>357</v>
      </c>
      <c r="I63" s="16"/>
    </row>
    <row r="64" spans="1:9" ht="12.75" customHeight="1">
      <c r="A64" s="276"/>
      <c r="B64" s="372"/>
      <c r="C64" s="372"/>
      <c r="D64" s="276"/>
      <c r="E64" s="276"/>
      <c r="F64" s="34"/>
      <c r="G64" s="276"/>
    </row>
    <row r="65" spans="1:10" ht="24.75" customHeight="1">
      <c r="A65" s="277" t="s">
        <v>131</v>
      </c>
      <c r="B65" s="373"/>
      <c r="C65" s="373"/>
      <c r="G65" s="250" t="s">
        <v>300</v>
      </c>
      <c r="I65" s="294"/>
    </row>
    <row r="66" spans="1:10" ht="18.95" customHeight="1">
      <c r="G66" s="259"/>
      <c r="I66" s="259"/>
    </row>
    <row r="67" spans="1:10" ht="20.25" customHeight="1">
      <c r="A67" s="263" t="s">
        <v>511</v>
      </c>
      <c r="B67" s="368"/>
      <c r="C67" s="368"/>
      <c r="D67" s="16"/>
      <c r="E67" s="16"/>
      <c r="G67" s="261" t="s">
        <v>526</v>
      </c>
      <c r="I67" s="259"/>
    </row>
    <row r="68" spans="1:10" ht="20.25" customHeight="1">
      <c r="A68" s="263" t="s">
        <v>210</v>
      </c>
      <c r="B68" s="368"/>
      <c r="C68" s="368"/>
      <c r="F68" s="16"/>
      <c r="G68" s="264" t="s">
        <v>525</v>
      </c>
      <c r="I68" s="265" t="s">
        <v>220</v>
      </c>
    </row>
    <row r="70" spans="1:10" ht="15.75" customHeight="1">
      <c r="A70" s="242" t="s">
        <v>111</v>
      </c>
      <c r="B70" s="356" t="s">
        <v>698</v>
      </c>
      <c r="C70" s="356" t="s">
        <v>732</v>
      </c>
      <c r="D70" s="356">
        <v>2017</v>
      </c>
      <c r="E70" s="324">
        <v>2016</v>
      </c>
      <c r="F70" s="324">
        <v>2015</v>
      </c>
      <c r="G70" s="236" t="s">
        <v>238</v>
      </c>
      <c r="I70" s="259"/>
    </row>
    <row r="71" spans="1:10" ht="14.1" customHeight="1">
      <c r="D71" s="272"/>
      <c r="E71" s="272"/>
      <c r="F71" s="272"/>
      <c r="G71" s="294"/>
      <c r="I71" s="16"/>
    </row>
    <row r="72" spans="1:10" ht="17.100000000000001" customHeight="1">
      <c r="A72" s="266" t="s">
        <v>463</v>
      </c>
      <c r="B72" s="272">
        <v>190070.68768948887</v>
      </c>
      <c r="C72" s="272">
        <v>182776.96579823416</v>
      </c>
      <c r="D72" s="272">
        <v>165458.18332382798</v>
      </c>
      <c r="E72" s="272">
        <v>146854.05566273903</v>
      </c>
      <c r="F72" s="272">
        <v>138939.72824221099</v>
      </c>
      <c r="G72" s="268" t="s">
        <v>465</v>
      </c>
      <c r="I72" s="16"/>
      <c r="J72" s="110"/>
    </row>
    <row r="73" spans="1:10" ht="17.100000000000001" customHeight="1">
      <c r="A73" s="242" t="s">
        <v>132</v>
      </c>
      <c r="B73" s="142">
        <v>62065.36197214901</v>
      </c>
      <c r="C73" s="142">
        <v>59824.649433125</v>
      </c>
      <c r="D73" s="142">
        <v>56866.466090572998</v>
      </c>
      <c r="E73" s="142">
        <v>48151.574083690983</v>
      </c>
      <c r="F73" s="142">
        <v>44690.163766660015</v>
      </c>
      <c r="G73" s="22" t="s">
        <v>153</v>
      </c>
      <c r="H73" s="273"/>
      <c r="I73" s="16"/>
    </row>
    <row r="74" spans="1:10" ht="17.100000000000001" customHeight="1">
      <c r="A74" s="242" t="s">
        <v>133</v>
      </c>
      <c r="B74" s="142">
        <v>68593.674210381985</v>
      </c>
      <c r="C74" s="142">
        <v>65069.140543061003</v>
      </c>
      <c r="D74" s="142">
        <v>58880.930020132007</v>
      </c>
      <c r="E74" s="142">
        <v>52925.276478895001</v>
      </c>
      <c r="F74" s="142">
        <v>49086.250793289997</v>
      </c>
      <c r="G74" s="22" t="s">
        <v>243</v>
      </c>
      <c r="H74" s="273"/>
      <c r="I74" s="16"/>
    </row>
    <row r="75" spans="1:10" ht="17.100000000000001" customHeight="1">
      <c r="A75" s="242" t="s">
        <v>134</v>
      </c>
      <c r="B75" s="142">
        <v>13145.329361061005</v>
      </c>
      <c r="C75" s="142">
        <v>11780.321430261001</v>
      </c>
      <c r="D75" s="142">
        <v>11450.674966478004</v>
      </c>
      <c r="E75" s="142">
        <v>10372.444556492994</v>
      </c>
      <c r="F75" s="142">
        <v>9524.1529201249978</v>
      </c>
      <c r="G75" s="305" t="s">
        <v>241</v>
      </c>
      <c r="H75" s="273"/>
      <c r="I75" s="16"/>
    </row>
    <row r="76" spans="1:10" ht="17.100000000000001" customHeight="1">
      <c r="A76" s="242" t="s">
        <v>136</v>
      </c>
      <c r="B76" s="142">
        <v>7556.3742058459975</v>
      </c>
      <c r="C76" s="142">
        <v>6236.8696541229965</v>
      </c>
      <c r="D76" s="142">
        <v>5399.8835801670029</v>
      </c>
      <c r="E76" s="142">
        <v>4938.5459450390017</v>
      </c>
      <c r="F76" s="142">
        <v>6678.6025628030056</v>
      </c>
      <c r="G76" s="22" t="s">
        <v>242</v>
      </c>
      <c r="H76" s="273"/>
      <c r="I76" s="16"/>
    </row>
    <row r="77" spans="1:10" ht="17.100000000000001" customHeight="1">
      <c r="A77" s="242" t="s">
        <v>135</v>
      </c>
      <c r="B77" s="142">
        <v>9012.5092051579977</v>
      </c>
      <c r="C77" s="142">
        <v>8732.4911561070021</v>
      </c>
      <c r="D77" s="142">
        <v>7014.6744446570001</v>
      </c>
      <c r="E77" s="142">
        <v>6177.0913198760009</v>
      </c>
      <c r="F77" s="142">
        <v>5571.505760029997</v>
      </c>
      <c r="G77" s="22" t="s">
        <v>275</v>
      </c>
      <c r="H77" s="273"/>
      <c r="I77" s="16"/>
    </row>
    <row r="78" spans="1:10" ht="17.100000000000001" customHeight="1">
      <c r="A78" s="242" t="s">
        <v>694</v>
      </c>
      <c r="B78" s="142">
        <v>6996.1491258790002</v>
      </c>
      <c r="C78" s="142">
        <v>7800.7146360539973</v>
      </c>
      <c r="D78" s="142">
        <v>5958.0746044469988</v>
      </c>
      <c r="E78" s="142">
        <v>6572.7575234370006</v>
      </c>
      <c r="F78" s="142">
        <v>6014.8138778520006</v>
      </c>
      <c r="G78" s="22" t="s">
        <v>350</v>
      </c>
      <c r="H78" s="332"/>
      <c r="I78" s="16"/>
    </row>
    <row r="79" spans="1:10" ht="17.100000000000001" customHeight="1">
      <c r="A79" s="242" t="s">
        <v>204</v>
      </c>
      <c r="B79" s="142">
        <v>4497.8066110769987</v>
      </c>
      <c r="C79" s="142">
        <v>4448.5085880829984</v>
      </c>
      <c r="D79" s="142">
        <v>3850.978171136001</v>
      </c>
      <c r="E79" s="142">
        <v>3441.7907544079999</v>
      </c>
      <c r="F79" s="142">
        <v>3631.4782074970017</v>
      </c>
      <c r="G79" s="22" t="s">
        <v>103</v>
      </c>
      <c r="H79" s="273"/>
      <c r="I79" s="16"/>
    </row>
    <row r="80" spans="1:10" ht="17.100000000000001" customHeight="1">
      <c r="A80" s="242" t="s">
        <v>138</v>
      </c>
      <c r="B80" s="142">
        <v>4275.4745878040003</v>
      </c>
      <c r="C80" s="142">
        <v>4232.179305814997</v>
      </c>
      <c r="D80" s="142">
        <v>3528.6433080650004</v>
      </c>
      <c r="E80" s="142">
        <v>3106.1725041630002</v>
      </c>
      <c r="F80" s="142">
        <v>2809.2860742140006</v>
      </c>
      <c r="G80" s="22" t="s">
        <v>258</v>
      </c>
      <c r="H80" s="273"/>
      <c r="I80" s="16"/>
    </row>
    <row r="81" spans="1:9" ht="17.100000000000001" customHeight="1">
      <c r="A81" s="242" t="s">
        <v>141</v>
      </c>
      <c r="B81" s="142">
        <v>1904.6455186469998</v>
      </c>
      <c r="C81" s="142">
        <v>2003.2935375110001</v>
      </c>
      <c r="D81" s="142">
        <v>1830.6681130319996</v>
      </c>
      <c r="E81" s="142">
        <v>1612.8118960669992</v>
      </c>
      <c r="F81" s="142">
        <v>1699.6369182069998</v>
      </c>
      <c r="G81" s="22" t="s">
        <v>260</v>
      </c>
      <c r="I81" s="16"/>
    </row>
    <row r="82" spans="1:9" ht="17.100000000000001" customHeight="1">
      <c r="A82" s="328" t="s">
        <v>226</v>
      </c>
      <c r="B82" s="142">
        <v>2459.3073221879999</v>
      </c>
      <c r="C82" s="142">
        <v>2725.4577986990003</v>
      </c>
      <c r="D82" s="142">
        <v>2293.9398858680006</v>
      </c>
      <c r="E82" s="142">
        <v>1910.788755896001</v>
      </c>
      <c r="F82" s="142">
        <v>1616.4042375469996</v>
      </c>
      <c r="G82" s="22" t="s">
        <v>192</v>
      </c>
      <c r="H82" s="273"/>
      <c r="I82" s="16"/>
    </row>
    <row r="83" spans="1:9" ht="17.100000000000001" customHeight="1">
      <c r="A83" s="16" t="s">
        <v>188</v>
      </c>
      <c r="B83" s="142">
        <v>1353.1944820700005</v>
      </c>
      <c r="C83" s="142">
        <v>1467.0590726730006</v>
      </c>
      <c r="D83" s="142">
        <v>1433.3760951329998</v>
      </c>
      <c r="E83" s="142">
        <v>1482.3398321440004</v>
      </c>
      <c r="F83" s="142">
        <v>1236.4164881659997</v>
      </c>
      <c r="G83" s="327" t="s">
        <v>107</v>
      </c>
      <c r="I83" s="16"/>
    </row>
    <row r="84" spans="1:9" ht="17.100000000000001" customHeight="1">
      <c r="A84" s="242" t="s">
        <v>139</v>
      </c>
      <c r="B84" s="142">
        <v>1522.3064139310002</v>
      </c>
      <c r="C84" s="142">
        <v>1473.116951578</v>
      </c>
      <c r="D84" s="142">
        <v>1382.0506119890001</v>
      </c>
      <c r="E84" s="142">
        <v>1521.5313378180001</v>
      </c>
      <c r="F84" s="142">
        <v>1653.6084093589998</v>
      </c>
      <c r="G84" s="22" t="s">
        <v>274</v>
      </c>
      <c r="I84" s="16"/>
    </row>
    <row r="85" spans="1:9" ht="17.100000000000001" customHeight="1">
      <c r="A85" s="328" t="s">
        <v>151</v>
      </c>
      <c r="B85" s="142">
        <v>73.701007642000022</v>
      </c>
      <c r="C85" s="142">
        <v>144.02451860300002</v>
      </c>
      <c r="D85" s="142">
        <v>153.26060331599996</v>
      </c>
      <c r="E85" s="142">
        <v>102.80367561</v>
      </c>
      <c r="F85" s="142">
        <v>103.62208466399998</v>
      </c>
      <c r="G85" s="22" t="s">
        <v>158</v>
      </c>
      <c r="I85" s="16"/>
    </row>
    <row r="86" spans="1:9" ht="17.100000000000001" customHeight="1">
      <c r="A86" s="242" t="s">
        <v>140</v>
      </c>
      <c r="B86" s="142">
        <v>975.20876667300013</v>
      </c>
      <c r="C86" s="142">
        <v>1172.1389284559998</v>
      </c>
      <c r="D86" s="142">
        <v>648.89464791199987</v>
      </c>
      <c r="E86" s="142">
        <v>720.21982059099992</v>
      </c>
      <c r="F86" s="142">
        <v>1092.6566203340005</v>
      </c>
      <c r="G86" s="305" t="s">
        <v>255</v>
      </c>
      <c r="H86" s="273"/>
    </row>
    <row r="87" spans="1:9" ht="17.100000000000001" customHeight="1">
      <c r="A87" s="328" t="s">
        <v>227</v>
      </c>
      <c r="B87" s="142">
        <v>153.75651538</v>
      </c>
      <c r="C87" s="142">
        <v>114.60840265999998</v>
      </c>
      <c r="D87" s="142">
        <v>33.855847306999998</v>
      </c>
      <c r="E87" s="142">
        <v>121.05693206599994</v>
      </c>
      <c r="F87" s="142">
        <v>329.63336456299987</v>
      </c>
      <c r="G87" s="22" t="s">
        <v>197</v>
      </c>
      <c r="I87" s="16"/>
    </row>
    <row r="88" spans="1:9" ht="17.100000000000001" customHeight="1">
      <c r="A88" s="328" t="s">
        <v>221</v>
      </c>
      <c r="B88" s="142">
        <v>665.20920496300016</v>
      </c>
      <c r="C88" s="142">
        <v>567.04227412900013</v>
      </c>
      <c r="D88" s="142">
        <v>476.52763309300002</v>
      </c>
      <c r="E88" s="142">
        <v>251.49337660500001</v>
      </c>
      <c r="F88" s="142">
        <v>283.47156910800004</v>
      </c>
      <c r="G88" s="22" t="s">
        <v>195</v>
      </c>
      <c r="I88" s="16"/>
    </row>
    <row r="89" spans="1:9" ht="17.100000000000001" customHeight="1">
      <c r="A89" s="328" t="s">
        <v>223</v>
      </c>
      <c r="B89" s="142">
        <v>12.857176568999995</v>
      </c>
      <c r="C89" s="142">
        <v>16.901085689000006</v>
      </c>
      <c r="D89" s="142">
        <v>35.784453228999993</v>
      </c>
      <c r="E89" s="142">
        <v>71.956415700000008</v>
      </c>
      <c r="F89" s="142">
        <v>140.60782805700001</v>
      </c>
      <c r="G89" s="22" t="s">
        <v>198</v>
      </c>
      <c r="H89" s="273"/>
    </row>
    <row r="90" spans="1:9" ht="17.100000000000001" customHeight="1">
      <c r="A90" s="271" t="s">
        <v>189</v>
      </c>
      <c r="B90" s="142">
        <v>1006.2176982890003</v>
      </c>
      <c r="C90" s="142">
        <v>1764.2489780219996</v>
      </c>
      <c r="D90" s="142">
        <v>1376.3331457739996</v>
      </c>
      <c r="E90" s="142">
        <v>944.41662225000027</v>
      </c>
      <c r="F90" s="142">
        <v>894.49574285699998</v>
      </c>
      <c r="G90" s="327" t="s">
        <v>108</v>
      </c>
      <c r="H90" s="273"/>
      <c r="I90" s="16"/>
    </row>
    <row r="91" spans="1:9" ht="17.100000000000001" customHeight="1">
      <c r="A91" s="242" t="s">
        <v>466</v>
      </c>
      <c r="B91" s="142">
        <v>1006.5592623060001</v>
      </c>
      <c r="C91" s="142">
        <v>1150.6889548020001</v>
      </c>
      <c r="D91" s="142">
        <v>955.71976769799994</v>
      </c>
      <c r="E91" s="142">
        <v>748.72656708400029</v>
      </c>
      <c r="F91" s="142">
        <v>550.48811086699993</v>
      </c>
      <c r="G91" s="22" t="s">
        <v>194</v>
      </c>
      <c r="H91" s="273"/>
    </row>
    <row r="92" spans="1:9" ht="17.100000000000001" customHeight="1">
      <c r="A92" s="242" t="s">
        <v>143</v>
      </c>
      <c r="B92" s="142">
        <v>546.8847630759999</v>
      </c>
      <c r="C92" s="142">
        <v>367.517156591</v>
      </c>
      <c r="D92" s="142">
        <v>373.68589485000012</v>
      </c>
      <c r="E92" s="142">
        <v>327.54917076700002</v>
      </c>
      <c r="F92" s="142">
        <v>330.45923503399996</v>
      </c>
      <c r="G92" s="22" t="s">
        <v>253</v>
      </c>
      <c r="H92" s="273"/>
      <c r="I92" s="16"/>
    </row>
    <row r="93" spans="1:9" ht="17.100000000000001" customHeight="1">
      <c r="A93" s="242" t="s">
        <v>137</v>
      </c>
      <c r="B93" s="142">
        <v>469.23097205100004</v>
      </c>
      <c r="C93" s="142">
        <v>219.67247746700005</v>
      </c>
      <c r="D93" s="142">
        <v>527.93171323700005</v>
      </c>
      <c r="E93" s="142">
        <v>471.26209100899996</v>
      </c>
      <c r="F93" s="142">
        <v>352.91095816299992</v>
      </c>
      <c r="G93" s="22" t="s">
        <v>109</v>
      </c>
      <c r="H93" s="332"/>
      <c r="I93" s="16"/>
    </row>
    <row r="94" spans="1:9" ht="17.100000000000001" customHeight="1">
      <c r="A94" s="328" t="s">
        <v>224</v>
      </c>
      <c r="B94" s="142">
        <v>791.51713465900002</v>
      </c>
      <c r="C94" s="142">
        <v>555.51317621600003</v>
      </c>
      <c r="D94" s="142">
        <v>444.90956829999993</v>
      </c>
      <c r="E94" s="142">
        <v>328.03338668800001</v>
      </c>
      <c r="F94" s="142">
        <v>214.79985777899998</v>
      </c>
      <c r="G94" s="22" t="s">
        <v>193</v>
      </c>
      <c r="I94" s="16"/>
    </row>
    <row r="95" spans="1:9" ht="17.100000000000001" customHeight="1">
      <c r="A95" s="16" t="s">
        <v>222</v>
      </c>
      <c r="B95" s="142">
        <v>507.9886709669999</v>
      </c>
      <c r="C95" s="142">
        <v>416.93341006000003</v>
      </c>
      <c r="D95" s="142">
        <v>204.30966000800004</v>
      </c>
      <c r="E95" s="142">
        <v>203.591640044</v>
      </c>
      <c r="F95" s="142">
        <v>109.19360220599998</v>
      </c>
      <c r="G95" s="22" t="s">
        <v>196</v>
      </c>
      <c r="I95" s="16"/>
    </row>
    <row r="96" spans="1:9" ht="17.100000000000001" customHeight="1">
      <c r="A96" s="328" t="s">
        <v>225</v>
      </c>
      <c r="B96" s="142">
        <v>58.438773211999987</v>
      </c>
      <c r="C96" s="142">
        <v>52.289672480999997</v>
      </c>
      <c r="D96" s="142">
        <v>27.544588973000003</v>
      </c>
      <c r="E96" s="142">
        <v>8.8681106029999999</v>
      </c>
      <c r="F96" s="142">
        <v>10.712537322999999</v>
      </c>
      <c r="G96" s="22" t="s">
        <v>199</v>
      </c>
      <c r="I96" s="16"/>
    </row>
    <row r="97" spans="1:9" ht="17.100000000000001" customHeight="1">
      <c r="A97" s="242" t="s">
        <v>205</v>
      </c>
      <c r="B97" s="142">
        <v>54.693963555999986</v>
      </c>
      <c r="C97" s="142">
        <v>67.266086406000014</v>
      </c>
      <c r="D97" s="142">
        <v>47.812112464000009</v>
      </c>
      <c r="E97" s="142">
        <v>56.689833921999991</v>
      </c>
      <c r="F97" s="142">
        <v>49.943390367000006</v>
      </c>
      <c r="G97" s="22" t="s">
        <v>104</v>
      </c>
      <c r="H97" s="273"/>
      <c r="I97" s="16"/>
    </row>
    <row r="98" spans="1:9" ht="17.100000000000001" customHeight="1">
      <c r="A98" s="242" t="s">
        <v>142</v>
      </c>
      <c r="B98" s="142">
        <v>74.312033079000003</v>
      </c>
      <c r="C98" s="142">
        <v>96.906343573000001</v>
      </c>
      <c r="D98" s="142">
        <v>60.165325233000004</v>
      </c>
      <c r="E98" s="142">
        <v>62.417401085000009</v>
      </c>
      <c r="F98" s="142">
        <v>37.310166861999996</v>
      </c>
      <c r="G98" s="22" t="s">
        <v>154</v>
      </c>
      <c r="I98" s="16"/>
    </row>
    <row r="99" spans="1:9" ht="17.100000000000001" customHeight="1">
      <c r="A99" s="16" t="s">
        <v>150</v>
      </c>
      <c r="B99" s="142">
        <v>21.811638920000018</v>
      </c>
      <c r="C99" s="142">
        <v>19.671754</v>
      </c>
      <c r="D99" s="142">
        <v>18.039972645000002</v>
      </c>
      <c r="E99" s="142">
        <v>13.048222697999996</v>
      </c>
      <c r="F99" s="142">
        <v>13.546169318</v>
      </c>
      <c r="G99" s="22" t="s">
        <v>157</v>
      </c>
      <c r="I99" s="16"/>
    </row>
    <row r="100" spans="1:9" ht="14.45" customHeight="1">
      <c r="A100" s="16" t="s">
        <v>529</v>
      </c>
      <c r="B100" s="142">
        <v>270.16709195500005</v>
      </c>
      <c r="C100" s="142">
        <v>257.74047198900001</v>
      </c>
      <c r="D100" s="142">
        <v>183.048498112</v>
      </c>
      <c r="E100" s="142">
        <v>208.79740809</v>
      </c>
      <c r="F100" s="142">
        <v>213.55698895899999</v>
      </c>
      <c r="G100" s="22" t="s">
        <v>530</v>
      </c>
      <c r="H100" s="273"/>
      <c r="I100" s="16"/>
    </row>
    <row r="101" spans="1:9" ht="14.45" customHeight="1">
      <c r="A101" s="242"/>
      <c r="C101" s="410"/>
      <c r="D101" s="275"/>
      <c r="E101" s="275"/>
      <c r="F101" s="242"/>
      <c r="G101" s="327"/>
      <c r="H101" s="278"/>
    </row>
    <row r="102" spans="1:9" ht="14.45" customHeight="1">
      <c r="A102" s="16"/>
      <c r="C102" s="411"/>
      <c r="D102" s="275"/>
      <c r="E102" s="275"/>
      <c r="F102" s="16"/>
      <c r="G102" s="327"/>
    </row>
    <row r="103" spans="1:9" ht="17.100000000000001" customHeight="1">
      <c r="A103" s="266" t="s">
        <v>186</v>
      </c>
      <c r="B103" s="272">
        <v>11033.249666460018</v>
      </c>
      <c r="C103" s="272">
        <v>10585.103988957002</v>
      </c>
      <c r="D103" s="272">
        <v>11774.450646263016</v>
      </c>
      <c r="E103" s="272">
        <v>14710.534222087999</v>
      </c>
      <c r="F103" s="272">
        <v>13557.141337222001</v>
      </c>
      <c r="G103" s="268" t="s">
        <v>447</v>
      </c>
      <c r="H103" s="279"/>
    </row>
    <row r="104" spans="1:9" ht="17.100000000000001" customHeight="1">
      <c r="A104" s="242" t="s">
        <v>145</v>
      </c>
      <c r="B104" s="270">
        <v>6275.2795059929977</v>
      </c>
      <c r="C104" s="270">
        <v>5549.8708691860011</v>
      </c>
      <c r="D104" s="270">
        <v>6888.7395269559966</v>
      </c>
      <c r="E104" s="270">
        <v>7430.5609732590001</v>
      </c>
      <c r="F104" s="270">
        <v>6658.7122144060022</v>
      </c>
      <c r="G104" s="22" t="s">
        <v>278</v>
      </c>
      <c r="H104" s="273"/>
    </row>
    <row r="105" spans="1:9" ht="17.100000000000001" customHeight="1">
      <c r="A105" s="242" t="s">
        <v>147</v>
      </c>
      <c r="B105" s="270">
        <v>1528.9886320770011</v>
      </c>
      <c r="C105" s="270">
        <v>1629.753439842</v>
      </c>
      <c r="D105" s="270">
        <v>1945.6078995159985</v>
      </c>
      <c r="E105" s="270">
        <v>2317.0993963969995</v>
      </c>
      <c r="F105" s="270">
        <v>1921.8728471559998</v>
      </c>
      <c r="G105" s="22" t="s">
        <v>270</v>
      </c>
      <c r="H105" s="273"/>
    </row>
    <row r="106" spans="1:9" ht="17.100000000000001" customHeight="1">
      <c r="A106" s="242" t="s">
        <v>146</v>
      </c>
      <c r="B106" s="270">
        <v>871.58397143399952</v>
      </c>
      <c r="C106" s="270">
        <v>779.28906833099995</v>
      </c>
      <c r="D106" s="270">
        <v>585.05582073099993</v>
      </c>
      <c r="E106" s="270">
        <v>2686.4966339760003</v>
      </c>
      <c r="F106" s="270">
        <v>2475.7574728709997</v>
      </c>
      <c r="G106" s="22" t="s">
        <v>155</v>
      </c>
      <c r="H106" s="273"/>
    </row>
    <row r="107" spans="1:9" ht="17.100000000000001" customHeight="1">
      <c r="A107" s="242" t="s">
        <v>144</v>
      </c>
      <c r="B107" s="270">
        <v>819.18459012000017</v>
      </c>
      <c r="C107" s="270">
        <v>1093.3301658780006</v>
      </c>
      <c r="D107" s="270">
        <v>901.39249872400001</v>
      </c>
      <c r="E107" s="270">
        <v>964.14585248299943</v>
      </c>
      <c r="F107" s="270">
        <v>1070.2740918250001</v>
      </c>
      <c r="G107" s="22" t="s">
        <v>268</v>
      </c>
      <c r="H107" s="273"/>
    </row>
    <row r="108" spans="1:9" ht="17.100000000000001" customHeight="1">
      <c r="A108" s="242" t="s">
        <v>148</v>
      </c>
      <c r="B108" s="270">
        <v>664.14285503100007</v>
      </c>
      <c r="C108" s="270">
        <v>793.41469205500005</v>
      </c>
      <c r="D108" s="270">
        <v>652.17220924199978</v>
      </c>
      <c r="E108" s="270">
        <v>613.98047413900008</v>
      </c>
      <c r="F108" s="270">
        <v>749.64998002700008</v>
      </c>
      <c r="G108" s="22" t="s">
        <v>156</v>
      </c>
      <c r="H108" s="273"/>
    </row>
    <row r="109" spans="1:9" ht="17.100000000000001" customHeight="1">
      <c r="A109" s="242" t="s">
        <v>467</v>
      </c>
      <c r="B109" s="270">
        <v>632.06508146000033</v>
      </c>
      <c r="C109" s="270">
        <v>503.5881567579998</v>
      </c>
      <c r="D109" s="270">
        <v>460.41852485399988</v>
      </c>
      <c r="E109" s="270">
        <v>368.21733571699991</v>
      </c>
      <c r="F109" s="270">
        <v>398.84552248299997</v>
      </c>
      <c r="G109" s="22" t="s">
        <v>281</v>
      </c>
      <c r="H109" s="273"/>
      <c r="I109" s="16"/>
    </row>
    <row r="110" spans="1:9" ht="17.100000000000001" customHeight="1">
      <c r="A110" s="242" t="s">
        <v>149</v>
      </c>
      <c r="B110" s="270">
        <v>211.66593834499994</v>
      </c>
      <c r="C110" s="270">
        <v>201.77969050700003</v>
      </c>
      <c r="D110" s="270">
        <v>301.23872676900021</v>
      </c>
      <c r="E110" s="270">
        <v>258.61045527500016</v>
      </c>
      <c r="F110" s="270">
        <v>216.68159492700011</v>
      </c>
      <c r="G110" s="22" t="s">
        <v>280</v>
      </c>
      <c r="H110" s="273"/>
      <c r="I110" s="16"/>
    </row>
    <row r="111" spans="1:9" ht="17.100000000000001" customHeight="1">
      <c r="A111" s="242" t="s">
        <v>308</v>
      </c>
      <c r="B111" s="270">
        <v>30.339091999999983</v>
      </c>
      <c r="C111" s="270">
        <v>34.077906399999996</v>
      </c>
      <c r="D111" s="270">
        <v>39.825439471000003</v>
      </c>
      <c r="E111" s="142">
        <v>71.423100841999997</v>
      </c>
      <c r="F111" s="142">
        <v>65.347613527000007</v>
      </c>
      <c r="G111" s="22" t="s">
        <v>203</v>
      </c>
      <c r="I111" s="16"/>
    </row>
    <row r="112" spans="1:9" ht="17.100000000000001" customHeight="1">
      <c r="A112" s="16"/>
      <c r="D112" s="275"/>
      <c r="E112" s="275"/>
      <c r="G112" s="327"/>
    </row>
    <row r="113" spans="1:9" ht="17.100000000000001" customHeight="1">
      <c r="A113" s="266" t="s">
        <v>152</v>
      </c>
      <c r="B113" s="272">
        <v>201103.9373559489</v>
      </c>
      <c r="C113" s="370">
        <v>193362.06978719117</v>
      </c>
      <c r="D113" s="370">
        <v>177232.633970091</v>
      </c>
      <c r="E113" s="370">
        <v>161564.58988482703</v>
      </c>
      <c r="F113" s="272">
        <v>152496.869579433</v>
      </c>
      <c r="G113" s="268" t="s">
        <v>159</v>
      </c>
    </row>
    <row r="114" spans="1:9" ht="12.75" customHeight="1">
      <c r="G114" s="294"/>
    </row>
    <row r="115" spans="1:9" ht="12.75" customHeight="1">
      <c r="G115" s="294"/>
    </row>
    <row r="116" spans="1:9" ht="12.75" customHeight="1">
      <c r="G116" s="294"/>
    </row>
    <row r="117" spans="1:9" ht="12.75" customHeight="1">
      <c r="G117" s="294"/>
    </row>
    <row r="118" spans="1:9" ht="12.75" customHeight="1">
      <c r="G118" s="294"/>
    </row>
    <row r="119" spans="1:9" ht="12.75" customHeight="1">
      <c r="G119" s="294"/>
    </row>
    <row r="120" spans="1:9" ht="12.75" customHeight="1">
      <c r="G120" s="294"/>
    </row>
    <row r="121" spans="1:9" ht="12.75" customHeight="1">
      <c r="G121" s="294"/>
    </row>
    <row r="122" spans="1:9" ht="12.75" customHeight="1">
      <c r="G122" s="294"/>
    </row>
    <row r="123" spans="1:9" ht="12.75" customHeight="1">
      <c r="G123" s="294"/>
    </row>
    <row r="124" spans="1:9" ht="12.75" customHeight="1">
      <c r="G124" s="294"/>
    </row>
    <row r="125" spans="1:9" ht="12.75" customHeight="1">
      <c r="A125" s="74"/>
      <c r="B125" s="329"/>
      <c r="C125" s="329"/>
      <c r="G125" s="247"/>
    </row>
    <row r="126" spans="1:9" ht="12.75" customHeight="1">
      <c r="A126" s="74"/>
      <c r="B126" s="329"/>
      <c r="C126" s="329"/>
      <c r="G126" s="247"/>
    </row>
    <row r="127" spans="1:9" s="34" customFormat="1" ht="12.75" customHeight="1">
      <c r="A127" s="74" t="s">
        <v>356</v>
      </c>
      <c r="B127" s="329"/>
      <c r="C127" s="329"/>
      <c r="F127" s="258"/>
      <c r="G127" s="95" t="s">
        <v>357</v>
      </c>
      <c r="I127" s="16"/>
    </row>
    <row r="128" spans="1:9" ht="12.75" customHeight="1">
      <c r="A128" s="276"/>
      <c r="B128" s="372"/>
      <c r="C128" s="372"/>
      <c r="D128" s="276"/>
      <c r="E128" s="276"/>
      <c r="G128" s="276"/>
    </row>
    <row r="129" spans="6:7" ht="12.75" customHeight="1">
      <c r="G129" s="258"/>
    </row>
    <row r="130" spans="6:7" ht="12.75" customHeight="1"/>
    <row r="131" spans="6:7" ht="12.75" customHeight="1">
      <c r="F131" s="34"/>
    </row>
    <row r="132" spans="6:7" ht="12.75" customHeight="1"/>
    <row r="133" spans="6:7" ht="12.75" customHeight="1"/>
  </sheetData>
  <printOptions gridLinesSet="0"/>
  <pageMargins left="0.78740157480314965" right="0.5541666666666667" top="0.78740157480314965" bottom="0.59055118110236227" header="0.51181102362204722" footer="0.51181102362204722"/>
  <pageSetup paperSize="9" scale="75" pageOrder="overThenDown" orientation="portrait" r:id="rId1"/>
  <headerFooter alignWithMargins="0"/>
  <rowBreaks count="1" manualBreakCount="1">
    <brk id="64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K82"/>
  <sheetViews>
    <sheetView showGridLines="0" view="pageLayout" workbookViewId="0">
      <selection activeCell="F45" sqref="F45"/>
    </sheetView>
  </sheetViews>
  <sheetFormatPr baseColWidth="10" defaultRowHeight="12.75"/>
  <cols>
    <col min="1" max="1" width="30.625" style="258" customWidth="1"/>
    <col min="2" max="6" width="8.625" style="258" customWidth="1"/>
    <col min="7" max="7" width="30.625" style="16" customWidth="1"/>
    <col min="8" max="8" width="8.625" style="16" customWidth="1"/>
    <col min="9" max="9" width="11" style="16"/>
    <col min="10" max="16384" width="11" style="258"/>
  </cols>
  <sheetData>
    <row r="1" spans="1:9" ht="24.75" customHeight="1">
      <c r="A1" s="277" t="s">
        <v>290</v>
      </c>
      <c r="B1" s="277"/>
      <c r="C1" s="277"/>
      <c r="G1" s="265" t="s">
        <v>300</v>
      </c>
    </row>
    <row r="2" spans="1:9" ht="18.95" customHeight="1">
      <c r="G2" s="258"/>
    </row>
    <row r="3" spans="1:9" ht="20.25" customHeight="1">
      <c r="A3" s="260" t="s">
        <v>512</v>
      </c>
      <c r="B3" s="260"/>
      <c r="C3" s="260"/>
      <c r="G3" s="261" t="s">
        <v>513</v>
      </c>
      <c r="H3" s="262"/>
    </row>
    <row r="4" spans="1:9" ht="18.95" customHeight="1">
      <c r="E4" s="16"/>
    </row>
    <row r="5" spans="1:9" ht="14.1" customHeight="1">
      <c r="E5" s="16"/>
    </row>
    <row r="6" spans="1:9" ht="15.75" customHeight="1">
      <c r="A6" s="242" t="s">
        <v>249</v>
      </c>
      <c r="B6" s="324" t="s">
        <v>698</v>
      </c>
      <c r="C6" s="324" t="s">
        <v>732</v>
      </c>
      <c r="D6" s="324">
        <v>2017</v>
      </c>
      <c r="E6" s="324">
        <v>2016</v>
      </c>
      <c r="F6" s="324">
        <v>2015</v>
      </c>
      <c r="G6" s="236" t="s">
        <v>238</v>
      </c>
    </row>
    <row r="7" spans="1:9" ht="14.1" customHeight="1"/>
    <row r="8" spans="1:9" s="269" customFormat="1" ht="15" customHeight="1">
      <c r="A8" s="266" t="s">
        <v>214</v>
      </c>
      <c r="B8" s="274">
        <v>36974.641286039951</v>
      </c>
      <c r="C8" s="274">
        <v>36770.783548087958</v>
      </c>
      <c r="D8" s="274">
        <v>27849.339355062006</v>
      </c>
      <c r="E8" s="274">
        <v>28647.803846301005</v>
      </c>
      <c r="F8" s="274">
        <v>34608.783568095016</v>
      </c>
      <c r="G8" s="280" t="s">
        <v>303</v>
      </c>
      <c r="H8" s="16"/>
      <c r="I8" s="16"/>
    </row>
    <row r="9" spans="1:9" ht="15" customHeight="1">
      <c r="A9" s="16"/>
      <c r="G9" s="307"/>
    </row>
    <row r="10" spans="1:9" ht="15" customHeight="1">
      <c r="A10" s="242" t="s">
        <v>468</v>
      </c>
      <c r="B10" s="142">
        <v>11768.085534663993</v>
      </c>
      <c r="C10" s="142">
        <v>11053.157617229006</v>
      </c>
      <c r="D10" s="142">
        <v>8492.6375704599959</v>
      </c>
      <c r="E10" s="142">
        <v>7837.5879812559997</v>
      </c>
      <c r="F10" s="142">
        <v>9685.691735204</v>
      </c>
      <c r="G10" s="22" t="s">
        <v>433</v>
      </c>
    </row>
    <row r="11" spans="1:9" ht="15" customHeight="1">
      <c r="A11" s="271" t="s">
        <v>160</v>
      </c>
      <c r="B11" s="142">
        <v>0.64977300000000004</v>
      </c>
      <c r="C11" s="142">
        <v>1.8552100000000002</v>
      </c>
      <c r="D11" s="142">
        <v>4.1331419999999994</v>
      </c>
      <c r="E11" s="142">
        <v>5.8624510000000001</v>
      </c>
      <c r="F11" s="142">
        <v>3640.8864119999998</v>
      </c>
      <c r="G11" s="22" t="s">
        <v>277</v>
      </c>
    </row>
    <row r="12" spans="1:9" ht="15" customHeight="1">
      <c r="A12" s="242" t="s">
        <v>161</v>
      </c>
      <c r="B12" s="142">
        <v>4954.8106408100011</v>
      </c>
      <c r="C12" s="142">
        <v>6960.2538430000004</v>
      </c>
      <c r="D12" s="142">
        <v>5353.0254363999948</v>
      </c>
      <c r="E12" s="142">
        <v>6155.9980914429998</v>
      </c>
      <c r="F12" s="142">
        <v>7655.2235306599996</v>
      </c>
      <c r="G12" s="22" t="s">
        <v>270</v>
      </c>
    </row>
    <row r="13" spans="1:9" ht="15" customHeight="1">
      <c r="A13" s="242" t="s">
        <v>163</v>
      </c>
      <c r="B13" s="142">
        <v>6484.8506640929991</v>
      </c>
      <c r="C13" s="142">
        <v>5350.3678101590021</v>
      </c>
      <c r="D13" s="142">
        <v>4413.3429211379998</v>
      </c>
      <c r="E13" s="142">
        <v>4029.9646464809998</v>
      </c>
      <c r="F13" s="142">
        <v>3761.6408819610001</v>
      </c>
      <c r="G13" s="22" t="s">
        <v>155</v>
      </c>
    </row>
    <row r="14" spans="1:9" ht="15" customHeight="1">
      <c r="A14" s="242" t="s">
        <v>164</v>
      </c>
      <c r="B14" s="142">
        <v>8720.236046598995</v>
      </c>
      <c r="C14" s="142">
        <v>7686.3495887069994</v>
      </c>
      <c r="D14" s="142">
        <v>5069.6787448899995</v>
      </c>
      <c r="E14" s="142">
        <v>6509.0892915750001</v>
      </c>
      <c r="F14" s="142">
        <v>5314.5540338979999</v>
      </c>
      <c r="G14" s="22" t="s">
        <v>244</v>
      </c>
    </row>
    <row r="15" spans="1:9" ht="15" customHeight="1">
      <c r="A15" s="242" t="s">
        <v>162</v>
      </c>
      <c r="B15" s="142">
        <v>2367.0652546500019</v>
      </c>
      <c r="C15" s="142">
        <v>2433.8780176349987</v>
      </c>
      <c r="D15" s="142">
        <v>2083.0409565029986</v>
      </c>
      <c r="E15" s="142">
        <v>1880.665135689</v>
      </c>
      <c r="F15" s="142">
        <v>1845.5227671159998</v>
      </c>
      <c r="G15" s="22" t="s">
        <v>268</v>
      </c>
    </row>
    <row r="16" spans="1:9" ht="15" customHeight="1">
      <c r="A16" s="242" t="s">
        <v>183</v>
      </c>
      <c r="B16" s="142">
        <v>505.77813245000016</v>
      </c>
      <c r="C16" s="142">
        <v>512.64359630999979</v>
      </c>
      <c r="D16" s="142">
        <v>451.80752300000012</v>
      </c>
      <c r="E16" s="142">
        <v>532.84728199999995</v>
      </c>
      <c r="F16" s="142">
        <v>518.31833300000005</v>
      </c>
      <c r="G16" s="22" t="s">
        <v>180</v>
      </c>
    </row>
    <row r="17" spans="1:7" ht="15" customHeight="1">
      <c r="A17" s="242" t="s">
        <v>168</v>
      </c>
      <c r="B17" s="142">
        <v>759.38596439600053</v>
      </c>
      <c r="C17" s="142">
        <v>825.87322000000017</v>
      </c>
      <c r="D17" s="142">
        <v>754.44152223399965</v>
      </c>
      <c r="E17" s="142">
        <v>616.10641318099999</v>
      </c>
      <c r="F17" s="142">
        <v>662.75459490799994</v>
      </c>
      <c r="G17" s="22" t="s">
        <v>259</v>
      </c>
    </row>
    <row r="18" spans="1:7" ht="15" customHeight="1">
      <c r="A18" s="242" t="s">
        <v>314</v>
      </c>
      <c r="B18" s="142">
        <v>227.1159757640001</v>
      </c>
      <c r="C18" s="142">
        <v>297.40906048000011</v>
      </c>
      <c r="D18" s="142">
        <v>121.15355404000002</v>
      </c>
      <c r="E18" s="142">
        <v>252.31706261000002</v>
      </c>
      <c r="F18" s="142">
        <v>381.451259118</v>
      </c>
      <c r="G18" s="22" t="s">
        <v>269</v>
      </c>
    </row>
    <row r="19" spans="1:7" ht="15" customHeight="1">
      <c r="A19" s="242" t="s">
        <v>166</v>
      </c>
      <c r="B19" s="142">
        <v>256.01605144199993</v>
      </c>
      <c r="C19" s="142">
        <v>217.97811256000003</v>
      </c>
      <c r="D19" s="142">
        <v>225.75817993000004</v>
      </c>
      <c r="E19" s="142">
        <v>234.83876327999999</v>
      </c>
      <c r="F19" s="142">
        <v>210.29891183000001</v>
      </c>
      <c r="G19" s="22" t="s">
        <v>156</v>
      </c>
    </row>
    <row r="20" spans="1:7" ht="15" customHeight="1">
      <c r="A20" s="242" t="s">
        <v>184</v>
      </c>
      <c r="B20" s="142">
        <v>416.94817400000011</v>
      </c>
      <c r="C20" s="142">
        <v>595.72805959999994</v>
      </c>
      <c r="D20" s="142">
        <v>446.88987199999985</v>
      </c>
      <c r="E20" s="142">
        <v>187.07962699999999</v>
      </c>
      <c r="F20" s="142">
        <v>452.90377899999999</v>
      </c>
      <c r="G20" s="23" t="s">
        <v>185</v>
      </c>
    </row>
    <row r="21" spans="1:7" ht="15" customHeight="1">
      <c r="A21" s="19" t="s">
        <v>537</v>
      </c>
      <c r="B21" s="142">
        <v>194.46108899999999</v>
      </c>
      <c r="C21" s="142">
        <v>520.56444841999996</v>
      </c>
      <c r="D21" s="142">
        <v>197.02092139999999</v>
      </c>
      <c r="E21" s="142">
        <v>108.396237</v>
      </c>
      <c r="F21" s="142">
        <v>34.93768386</v>
      </c>
      <c r="G21" s="22" t="s">
        <v>256</v>
      </c>
    </row>
    <row r="22" spans="1:7" ht="15" customHeight="1">
      <c r="A22" s="242" t="s">
        <v>469</v>
      </c>
      <c r="B22" s="142">
        <v>49.194048999999985</v>
      </c>
      <c r="C22" s="142">
        <v>81.987046500000005</v>
      </c>
      <c r="D22" s="142">
        <v>90.493110000000001</v>
      </c>
      <c r="E22" s="142">
        <v>119.251537</v>
      </c>
      <c r="F22" s="142">
        <v>107.0042878</v>
      </c>
      <c r="G22" s="22" t="s">
        <v>281</v>
      </c>
    </row>
    <row r="23" spans="1:7" ht="15" customHeight="1">
      <c r="A23" s="242" t="s">
        <v>167</v>
      </c>
      <c r="B23" s="142">
        <v>227.39927300000005</v>
      </c>
      <c r="C23" s="142">
        <v>197.13383443599989</v>
      </c>
      <c r="D23" s="142">
        <v>137.66878546700002</v>
      </c>
      <c r="E23" s="142">
        <v>154.850705</v>
      </c>
      <c r="F23" s="142">
        <v>253.92580222000001</v>
      </c>
      <c r="G23" s="22" t="s">
        <v>280</v>
      </c>
    </row>
    <row r="24" spans="1:7" ht="15" customHeight="1">
      <c r="A24" s="242" t="s">
        <v>170</v>
      </c>
      <c r="B24" s="142">
        <v>23.794183172000015</v>
      </c>
      <c r="C24" s="142">
        <v>22.261279051999992</v>
      </c>
      <c r="D24" s="142">
        <v>3.2000380000000002</v>
      </c>
      <c r="E24" s="142">
        <v>2.0680436000000002</v>
      </c>
      <c r="F24" s="142">
        <v>5.8825598000000001</v>
      </c>
      <c r="G24" s="22" t="s">
        <v>177</v>
      </c>
    </row>
    <row r="25" spans="1:7" ht="15" customHeight="1">
      <c r="A25" s="271" t="s">
        <v>202</v>
      </c>
      <c r="B25" s="142">
        <v>5.1950109999999992</v>
      </c>
      <c r="C25" s="142">
        <v>4.8467609999999999</v>
      </c>
      <c r="D25" s="142">
        <v>1.7022040000000001</v>
      </c>
      <c r="E25" s="142">
        <v>1.9102079999999999</v>
      </c>
      <c r="F25" s="374">
        <v>0.49229299999999998</v>
      </c>
      <c r="G25" s="22" t="s">
        <v>203</v>
      </c>
    </row>
    <row r="26" spans="1:7" ht="15" customHeight="1">
      <c r="A26" s="242" t="s">
        <v>169</v>
      </c>
      <c r="B26" s="374">
        <v>0.36908599999999997</v>
      </c>
      <c r="C26" s="374">
        <v>9.8117999999999997E-2</v>
      </c>
      <c r="D26" s="316">
        <v>0</v>
      </c>
      <c r="E26" s="316">
        <v>0</v>
      </c>
      <c r="F26" s="374">
        <v>0.20799999999999999</v>
      </c>
      <c r="G26" s="22" t="s">
        <v>176</v>
      </c>
    </row>
    <row r="27" spans="1:7" ht="15" customHeight="1">
      <c r="A27" s="242" t="s">
        <v>200</v>
      </c>
      <c r="B27" s="142">
        <v>11.433662999999999</v>
      </c>
      <c r="C27" s="142">
        <v>5.5066030000000001</v>
      </c>
      <c r="D27" s="142">
        <v>2.5800376000000003</v>
      </c>
      <c r="E27" s="142">
        <v>1.7447492099999999</v>
      </c>
      <c r="F27" s="374">
        <v>0.21826499999999999</v>
      </c>
      <c r="G27" s="22" t="s">
        <v>201</v>
      </c>
    </row>
    <row r="28" spans="1:7" ht="15" customHeight="1">
      <c r="A28" s="242" t="s">
        <v>171</v>
      </c>
      <c r="B28" s="142">
        <v>1.5063920000000004</v>
      </c>
      <c r="C28" s="142">
        <v>1.9921119999999994</v>
      </c>
      <c r="D28" s="142">
        <v>0.69118700000000011</v>
      </c>
      <c r="E28" s="142">
        <v>17.127150975999999</v>
      </c>
      <c r="F28" s="142">
        <v>76.867160720000001</v>
      </c>
      <c r="G28" s="22" t="s">
        <v>179</v>
      </c>
    </row>
    <row r="29" spans="1:7" ht="15" customHeight="1">
      <c r="A29" s="242" t="s">
        <v>782</v>
      </c>
      <c r="B29" s="374">
        <v>0.34632800000000002</v>
      </c>
      <c r="C29" s="142">
        <v>0.84959200000000001</v>
      </c>
      <c r="D29" s="316">
        <v>0</v>
      </c>
      <c r="E29" s="316">
        <v>0</v>
      </c>
      <c r="F29" s="316">
        <v>0</v>
      </c>
      <c r="G29" s="22" t="s">
        <v>178</v>
      </c>
    </row>
    <row r="30" spans="1:7" ht="15" customHeight="1">
      <c r="A30" s="242" t="s">
        <v>175</v>
      </c>
      <c r="B30" s="316">
        <v>0</v>
      </c>
      <c r="C30" s="374">
        <v>4.9618000000000002E-2</v>
      </c>
      <c r="D30" s="374">
        <v>7.3649000000000006E-2</v>
      </c>
      <c r="E30" s="374">
        <v>9.8470000000000002E-2</v>
      </c>
      <c r="F30" s="374">
        <v>1.2769999999999999E-3</v>
      </c>
      <c r="G30" s="22" t="s">
        <v>181</v>
      </c>
    </row>
    <row r="31" spans="1:7" ht="12.95" customHeight="1">
      <c r="A31" s="271"/>
      <c r="F31" s="271"/>
      <c r="G31" s="22"/>
    </row>
    <row r="32" spans="1:7" ht="12.95" customHeight="1">
      <c r="A32" s="242"/>
      <c r="F32" s="242"/>
      <c r="G32" s="22"/>
    </row>
    <row r="33" spans="1:11" s="269" customFormat="1" ht="15" customHeight="1">
      <c r="A33" s="269" t="s">
        <v>213</v>
      </c>
      <c r="B33" s="274">
        <v>13193.344784289033</v>
      </c>
      <c r="C33" s="274">
        <v>11638.866044882008</v>
      </c>
      <c r="D33" s="274">
        <v>11315.554163281027</v>
      </c>
      <c r="E33" s="274">
        <v>13223.681790496001</v>
      </c>
      <c r="F33" s="274">
        <v>11721.749085343998</v>
      </c>
      <c r="G33" s="280" t="s">
        <v>304</v>
      </c>
      <c r="H33" s="16"/>
      <c r="I33" s="16"/>
    </row>
    <row r="34" spans="1:11" s="269" customFormat="1" ht="15" customHeight="1">
      <c r="G34" s="281"/>
      <c r="H34" s="16"/>
      <c r="I34" s="16"/>
    </row>
    <row r="35" spans="1:11" ht="15" customHeight="1">
      <c r="A35" s="242" t="s">
        <v>161</v>
      </c>
      <c r="B35" s="142">
        <v>1528.9886320770011</v>
      </c>
      <c r="C35" s="142">
        <v>1629.753439842</v>
      </c>
      <c r="D35" s="142">
        <v>1945.6078995159985</v>
      </c>
      <c r="E35" s="142">
        <v>2317.099396397</v>
      </c>
      <c r="F35" s="142">
        <v>1921.8728471559998</v>
      </c>
      <c r="G35" s="22" t="s">
        <v>270</v>
      </c>
    </row>
    <row r="36" spans="1:11" ht="15" customHeight="1">
      <c r="A36" s="242" t="s">
        <v>163</v>
      </c>
      <c r="B36" s="142">
        <v>871.58397143399952</v>
      </c>
      <c r="C36" s="142">
        <v>779.28906833099995</v>
      </c>
      <c r="D36" s="142">
        <v>585.05582073099993</v>
      </c>
      <c r="E36" s="142">
        <v>2686.4966339759999</v>
      </c>
      <c r="F36" s="142">
        <v>2475.7574728709997</v>
      </c>
      <c r="G36" s="22" t="s">
        <v>155</v>
      </c>
      <c r="J36" s="401"/>
    </row>
    <row r="37" spans="1:11" ht="15" customHeight="1">
      <c r="A37" s="242" t="s">
        <v>170</v>
      </c>
      <c r="B37" s="142">
        <v>1868.6321556619991</v>
      </c>
      <c r="C37" s="142">
        <v>1775.4478207989998</v>
      </c>
      <c r="D37" s="142">
        <v>1784.4678985479991</v>
      </c>
      <c r="E37" s="142">
        <v>1703.8774641049999</v>
      </c>
      <c r="F37" s="142">
        <v>1584.9069631789998</v>
      </c>
      <c r="G37" s="22" t="s">
        <v>177</v>
      </c>
    </row>
    <row r="38" spans="1:11" ht="15" customHeight="1">
      <c r="A38" s="242" t="s">
        <v>535</v>
      </c>
      <c r="B38" s="142">
        <v>846.64907099000004</v>
      </c>
      <c r="C38" s="142">
        <v>804.97214029999964</v>
      </c>
      <c r="D38" s="142">
        <v>726.25023035199956</v>
      </c>
      <c r="E38" s="142">
        <v>879.48647649999998</v>
      </c>
      <c r="F38" s="142">
        <v>666.66377787100009</v>
      </c>
      <c r="G38" s="22" t="s">
        <v>256</v>
      </c>
    </row>
    <row r="39" spans="1:11" ht="15" customHeight="1">
      <c r="A39" s="242" t="s">
        <v>162</v>
      </c>
      <c r="B39" s="142">
        <v>819.18459012000017</v>
      </c>
      <c r="C39" s="142">
        <v>1093.3301658780006</v>
      </c>
      <c r="D39" s="142">
        <v>901.39249872400001</v>
      </c>
      <c r="E39" s="142">
        <v>964.145852483</v>
      </c>
      <c r="F39" s="142">
        <v>1070.2740918250001</v>
      </c>
      <c r="G39" s="22" t="s">
        <v>268</v>
      </c>
      <c r="I39" s="274"/>
      <c r="J39" s="89"/>
      <c r="K39" s="402"/>
    </row>
    <row r="40" spans="1:11" ht="15" customHeight="1">
      <c r="A40" s="242" t="s">
        <v>166</v>
      </c>
      <c r="B40" s="142">
        <v>664.14285503100007</v>
      </c>
      <c r="C40" s="142">
        <v>793.41469205500005</v>
      </c>
      <c r="D40" s="142">
        <v>652.17220924199978</v>
      </c>
      <c r="E40" s="142">
        <v>613.98047413900008</v>
      </c>
      <c r="F40" s="142">
        <v>749.64998002699997</v>
      </c>
      <c r="G40" s="22" t="s">
        <v>156</v>
      </c>
    </row>
    <row r="41" spans="1:11" ht="15" customHeight="1">
      <c r="A41" s="242" t="s">
        <v>468</v>
      </c>
      <c r="B41" s="142">
        <v>995.10146333500006</v>
      </c>
      <c r="C41" s="142">
        <v>1269.1934161189997</v>
      </c>
      <c r="D41" s="142">
        <v>1189.7180232590001</v>
      </c>
      <c r="E41" s="142">
        <v>878.97300060399994</v>
      </c>
      <c r="F41" s="142">
        <v>1194.096988536</v>
      </c>
      <c r="G41" s="22" t="s">
        <v>433</v>
      </c>
    </row>
    <row r="42" spans="1:11" ht="15" customHeight="1">
      <c r="A42" s="242" t="s">
        <v>164</v>
      </c>
      <c r="B42" s="142">
        <v>860.41089950799972</v>
      </c>
      <c r="C42" s="142">
        <v>494.38512705399984</v>
      </c>
      <c r="D42" s="142">
        <v>932.84813908199976</v>
      </c>
      <c r="E42" s="142">
        <v>963.17457581200006</v>
      </c>
      <c r="F42" s="142">
        <v>536.64352643199993</v>
      </c>
      <c r="G42" s="22" t="s">
        <v>244</v>
      </c>
    </row>
    <row r="43" spans="1:11" ht="15" customHeight="1">
      <c r="A43" s="242" t="s">
        <v>469</v>
      </c>
      <c r="B43" s="142">
        <v>632.06508146000033</v>
      </c>
      <c r="C43" s="142">
        <v>503.5881567579998</v>
      </c>
      <c r="D43" s="142">
        <v>460.41852485399988</v>
      </c>
      <c r="E43" s="142">
        <v>368.21733571700003</v>
      </c>
      <c r="F43" s="142">
        <v>398.84552248299997</v>
      </c>
      <c r="G43" s="22" t="s">
        <v>281</v>
      </c>
    </row>
    <row r="44" spans="1:11" ht="15" customHeight="1">
      <c r="A44" s="242" t="s">
        <v>167</v>
      </c>
      <c r="B44" s="142">
        <v>211.66593834499994</v>
      </c>
      <c r="C44" s="142">
        <v>201.77969050700003</v>
      </c>
      <c r="D44" s="142">
        <v>301.23872676900021</v>
      </c>
      <c r="E44" s="142">
        <v>258.61045527499999</v>
      </c>
      <c r="F44" s="142">
        <v>216.68159492699999</v>
      </c>
      <c r="G44" s="22" t="s">
        <v>280</v>
      </c>
    </row>
    <row r="45" spans="1:11" ht="15" customHeight="1">
      <c r="A45" s="242" t="s">
        <v>169</v>
      </c>
      <c r="B45" s="142">
        <v>32.75008779600001</v>
      </c>
      <c r="C45" s="142">
        <v>54.891736451</v>
      </c>
      <c r="D45" s="142">
        <v>35.904906000000011</v>
      </c>
      <c r="E45" s="142">
        <v>98.957449999999994</v>
      </c>
      <c r="F45" s="142">
        <v>92.802266000000003</v>
      </c>
      <c r="G45" s="22" t="s">
        <v>176</v>
      </c>
    </row>
    <row r="46" spans="1:11" ht="15" customHeight="1">
      <c r="A46" s="242" t="s">
        <v>173</v>
      </c>
      <c r="B46" s="142">
        <v>587.11436030799996</v>
      </c>
      <c r="C46" s="142">
        <v>210.83744117199998</v>
      </c>
      <c r="D46" s="142">
        <v>111.7265187050001</v>
      </c>
      <c r="E46" s="142">
        <v>160.02815003200001</v>
      </c>
      <c r="F46" s="142">
        <v>110.19484582</v>
      </c>
      <c r="G46" s="22" t="s">
        <v>277</v>
      </c>
    </row>
    <row r="47" spans="1:11" ht="15" customHeight="1">
      <c r="A47" s="242" t="s">
        <v>171</v>
      </c>
      <c r="B47" s="142">
        <v>42.785896742999988</v>
      </c>
      <c r="C47" s="142">
        <v>345.28796680000016</v>
      </c>
      <c r="D47" s="142">
        <v>203.7513592900001</v>
      </c>
      <c r="E47" s="142">
        <v>204.54847342400001</v>
      </c>
      <c r="F47" s="142">
        <v>113.444710965</v>
      </c>
      <c r="G47" s="22" t="s">
        <v>179</v>
      </c>
    </row>
    <row r="48" spans="1:11" ht="15" customHeight="1">
      <c r="A48" s="242" t="s">
        <v>174</v>
      </c>
      <c r="B48" s="142">
        <v>375.10535507799977</v>
      </c>
      <c r="C48" s="142">
        <v>380.29663219600013</v>
      </c>
      <c r="D48" s="142">
        <v>239.82229766399996</v>
      </c>
      <c r="E48" s="142">
        <v>111.32858441500001</v>
      </c>
      <c r="F48" s="142">
        <v>185.984891248</v>
      </c>
      <c r="G48" s="22" t="s">
        <v>180</v>
      </c>
    </row>
    <row r="49" spans="1:9" ht="15" customHeight="1">
      <c r="A49" s="242" t="s">
        <v>172</v>
      </c>
      <c r="B49" s="142">
        <v>486.19637702999995</v>
      </c>
      <c r="C49" s="142">
        <v>81.152022137999978</v>
      </c>
      <c r="D49" s="142">
        <v>85.622653679999971</v>
      </c>
      <c r="E49" s="142">
        <v>78.171861626000009</v>
      </c>
      <c r="F49" s="142">
        <v>71.333599630999998</v>
      </c>
      <c r="G49" s="22" t="s">
        <v>254</v>
      </c>
    </row>
    <row r="50" spans="1:9" ht="15" customHeight="1">
      <c r="A50" s="242" t="s">
        <v>165</v>
      </c>
      <c r="B50" s="142">
        <v>134.82227854399997</v>
      </c>
      <c r="C50" s="142">
        <v>114.03628529299995</v>
      </c>
      <c r="D50" s="142">
        <v>708.47864237400006</v>
      </c>
      <c r="E50" s="142">
        <v>65.614143138000003</v>
      </c>
      <c r="F50" s="142">
        <v>204.14772817100001</v>
      </c>
      <c r="G50" s="22" t="s">
        <v>269</v>
      </c>
    </row>
    <row r="51" spans="1:9" ht="15" customHeight="1">
      <c r="A51" s="271" t="s">
        <v>202</v>
      </c>
      <c r="B51" s="142">
        <v>30.339091999999983</v>
      </c>
      <c r="C51" s="142">
        <v>34.077906399999996</v>
      </c>
      <c r="D51" s="142">
        <v>39.825439471000003</v>
      </c>
      <c r="E51" s="142">
        <v>71.423100841999997</v>
      </c>
      <c r="F51" s="142">
        <v>65.347613527000007</v>
      </c>
      <c r="G51" s="22" t="s">
        <v>203</v>
      </c>
    </row>
    <row r="52" spans="1:9" ht="15" customHeight="1">
      <c r="A52" s="242" t="s">
        <v>168</v>
      </c>
      <c r="B52" s="142">
        <v>30.779191071</v>
      </c>
      <c r="C52" s="142">
        <v>23.827629017999989</v>
      </c>
      <c r="D52" s="142">
        <v>39.522184810000006</v>
      </c>
      <c r="E52" s="142">
        <v>46.990615373000004</v>
      </c>
      <c r="F52" s="142">
        <v>36.343103644000003</v>
      </c>
      <c r="G52" s="22" t="s">
        <v>259</v>
      </c>
    </row>
    <row r="53" spans="1:9" ht="15" customHeight="1">
      <c r="A53" s="242" t="s">
        <v>782</v>
      </c>
      <c r="B53" s="142">
        <v>25.912659199999997</v>
      </c>
      <c r="C53" s="142">
        <v>24.324750999999999</v>
      </c>
      <c r="D53" s="142">
        <v>16.256922289999995</v>
      </c>
      <c r="E53" s="142">
        <v>18.56983464</v>
      </c>
      <c r="F53" s="142">
        <v>16.098524000000001</v>
      </c>
      <c r="G53" s="22" t="s">
        <v>178</v>
      </c>
    </row>
    <row r="54" spans="1:9" ht="15" customHeight="1">
      <c r="A54" s="242" t="s">
        <v>175</v>
      </c>
      <c r="B54" s="142">
        <v>2145.7806995569999</v>
      </c>
      <c r="C54" s="142">
        <v>1022.609039771</v>
      </c>
      <c r="D54" s="142">
        <v>296.78852408999984</v>
      </c>
      <c r="E54" s="142">
        <v>729.97843699800001</v>
      </c>
      <c r="F54" s="142">
        <v>10.659037030999999</v>
      </c>
      <c r="G54" s="22" t="s">
        <v>181</v>
      </c>
    </row>
    <row r="55" spans="1:9" ht="15" customHeight="1">
      <c r="A55" s="242" t="s">
        <v>200</v>
      </c>
      <c r="B55" s="142">
        <v>3.3341289999999999</v>
      </c>
      <c r="C55" s="142">
        <v>2.3709170000000004</v>
      </c>
      <c r="D55" s="142">
        <v>58.684743830000002</v>
      </c>
      <c r="E55" s="142">
        <v>4.0094750000000001</v>
      </c>
      <c r="F55" s="316">
        <v>0</v>
      </c>
      <c r="G55" s="22" t="s">
        <v>201</v>
      </c>
    </row>
    <row r="60" spans="1:9">
      <c r="F60" s="16"/>
    </row>
    <row r="61" spans="1:9">
      <c r="F61" s="16"/>
    </row>
    <row r="62" spans="1:9" ht="12.75" customHeight="1">
      <c r="A62" s="16"/>
      <c r="B62" s="16"/>
      <c r="C62" s="16"/>
      <c r="D62" s="16"/>
      <c r="E62" s="16"/>
      <c r="F62" s="34"/>
    </row>
    <row r="63" spans="1:9" ht="12.75" customHeight="1">
      <c r="A63" s="16"/>
      <c r="B63" s="16"/>
      <c r="C63" s="16"/>
      <c r="D63" s="16"/>
      <c r="E63" s="16"/>
      <c r="F63" s="16"/>
    </row>
    <row r="64" spans="1:9" s="34" customFormat="1" ht="12.75" customHeight="1">
      <c r="A64" s="74" t="s">
        <v>356</v>
      </c>
      <c r="B64" s="74"/>
      <c r="C64" s="74"/>
      <c r="F64" s="258"/>
      <c r="G64" s="95" t="s">
        <v>357</v>
      </c>
      <c r="I64" s="16"/>
    </row>
    <row r="65" spans="1:7" ht="12.75" customHeight="1">
      <c r="A65" s="276"/>
      <c r="B65" s="276"/>
      <c r="C65" s="276"/>
      <c r="D65" s="276"/>
      <c r="E65" s="276"/>
      <c r="G65" s="276"/>
    </row>
    <row r="66" spans="1:7" ht="12.75" customHeight="1"/>
    <row r="67" spans="1:7" ht="12.75" customHeight="1"/>
    <row r="68" spans="1:7" ht="12.75" customHeight="1"/>
    <row r="69" spans="1:7" ht="12.75" customHeight="1"/>
    <row r="82" spans="1:3">
      <c r="A82" s="16"/>
      <c r="B82" s="16"/>
      <c r="C82" s="16"/>
    </row>
  </sheetData>
  <printOptions gridLinesSet="0"/>
  <pageMargins left="0.78740157480314965" right="0.65625" top="0.98425196850393704" bottom="0.98425196850393704" header="0.51181102362204722" footer="0.51181102362204722"/>
  <pageSetup paperSize="9" scale="80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3:J62"/>
  <sheetViews>
    <sheetView showGridLines="0" view="pageBreakPreview" zoomScale="60" workbookViewId="0">
      <selection activeCell="E31" sqref="E31"/>
    </sheetView>
  </sheetViews>
  <sheetFormatPr baseColWidth="10" defaultColWidth="9" defaultRowHeight="12.75"/>
  <cols>
    <col min="1" max="1" width="33" style="282" customWidth="1"/>
    <col min="2" max="2" width="9.625" style="284" customWidth="1"/>
    <col min="3" max="3" width="10.625" style="282" customWidth="1"/>
    <col min="4" max="5" width="9" style="282" customWidth="1"/>
    <col min="6" max="9" width="9" style="282"/>
    <col min="10" max="10" width="9" style="282" customWidth="1"/>
    <col min="11" max="16384" width="9" style="282"/>
  </cols>
  <sheetData>
    <row r="3" spans="1:5">
      <c r="A3" s="283" t="s">
        <v>248</v>
      </c>
    </row>
    <row r="4" spans="1:5">
      <c r="A4" s="283" t="s">
        <v>285</v>
      </c>
      <c r="B4" s="285"/>
      <c r="C4" s="283"/>
      <c r="D4" s="286" t="s">
        <v>286</v>
      </c>
    </row>
    <row r="5" spans="1:5">
      <c r="A5" s="283"/>
      <c r="B5" s="285"/>
      <c r="C5" s="283"/>
      <c r="D5" s="283"/>
    </row>
    <row r="7" spans="1:5">
      <c r="D7" s="284"/>
    </row>
    <row r="10" spans="1:5">
      <c r="B10" s="287"/>
      <c r="E10" s="80"/>
    </row>
    <row r="11" spans="1:5">
      <c r="E11" s="88"/>
    </row>
    <row r="12" spans="1:5">
      <c r="C12" s="287"/>
      <c r="E12" s="88"/>
    </row>
    <row r="13" spans="1:5">
      <c r="B13" s="288" t="s">
        <v>471</v>
      </c>
      <c r="C13" s="288" t="s">
        <v>472</v>
      </c>
    </row>
    <row r="14" spans="1:5">
      <c r="B14" s="284" t="s">
        <v>303</v>
      </c>
      <c r="C14" s="282" t="s">
        <v>304</v>
      </c>
    </row>
    <row r="15" spans="1:5">
      <c r="A15" s="412">
        <v>2014</v>
      </c>
      <c r="B15" s="89">
        <v>391.29573142023526</v>
      </c>
      <c r="C15" s="89">
        <v>200.80804541799915</v>
      </c>
    </row>
    <row r="16" spans="1:5">
      <c r="A16" s="412">
        <v>2015</v>
      </c>
      <c r="B16" s="89">
        <v>372.22485646406869</v>
      </c>
      <c r="C16" s="89">
        <v>218.04044557298582</v>
      </c>
      <c r="E16" s="80"/>
    </row>
    <row r="17" spans="1:5">
      <c r="A17" s="413">
        <v>2016</v>
      </c>
      <c r="B17" s="89">
        <v>410.583588374116</v>
      </c>
      <c r="C17" s="89">
        <v>225.6510820973748</v>
      </c>
      <c r="E17" s="82"/>
    </row>
    <row r="18" spans="1:5">
      <c r="A18" s="413">
        <v>2017</v>
      </c>
      <c r="B18" s="89">
        <v>438.07967108067027</v>
      </c>
      <c r="C18" s="89">
        <v>248.84081896685944</v>
      </c>
      <c r="D18" s="289"/>
      <c r="E18" s="82"/>
    </row>
    <row r="19" spans="1:5">
      <c r="A19" s="412">
        <v>2018</v>
      </c>
      <c r="B19" s="89">
        <v>481.4418146902658</v>
      </c>
      <c r="C19" s="89">
        <v>275.44053316948748</v>
      </c>
      <c r="D19" s="289"/>
      <c r="E19" s="81"/>
    </row>
    <row r="20" spans="1:5">
      <c r="A20" s="290">
        <v>2019</v>
      </c>
      <c r="B20" s="89">
        <v>490.95265808650799</v>
      </c>
      <c r="C20" s="89">
        <v>284.4962304243216</v>
      </c>
      <c r="E20" s="81"/>
    </row>
    <row r="21" spans="1:5">
      <c r="E21" s="82"/>
    </row>
    <row r="22" spans="1:5">
      <c r="B22" s="291"/>
    </row>
    <row r="23" spans="1:5">
      <c r="E23" s="292"/>
    </row>
    <row r="24" spans="1:5">
      <c r="A24" s="320" t="s">
        <v>759</v>
      </c>
      <c r="E24" s="80"/>
    </row>
    <row r="25" spans="1:5">
      <c r="A25" s="293" t="s">
        <v>287</v>
      </c>
      <c r="B25" s="285"/>
      <c r="C25" s="283"/>
      <c r="D25" s="283"/>
      <c r="E25" s="82"/>
    </row>
    <row r="26" spans="1:5">
      <c r="A26" s="283"/>
      <c r="C26" s="283"/>
      <c r="D26" s="283"/>
      <c r="E26" s="82"/>
    </row>
    <row r="27" spans="1:5">
      <c r="A27" s="283" t="s">
        <v>218</v>
      </c>
      <c r="B27" s="320" t="s">
        <v>698</v>
      </c>
      <c r="C27" s="16"/>
      <c r="E27" s="81"/>
    </row>
    <row r="28" spans="1:5">
      <c r="B28" s="294" t="s">
        <v>288</v>
      </c>
      <c r="C28" s="16"/>
      <c r="E28" s="81"/>
    </row>
    <row r="29" spans="1:5">
      <c r="A29" s="295" t="s">
        <v>473</v>
      </c>
      <c r="B29" s="296">
        <f t="shared" ref="B29:B36" si="0">C29/C$36*100</f>
        <v>19.802684792603763</v>
      </c>
      <c r="C29" s="339">
        <v>56337.891757767946</v>
      </c>
      <c r="D29" s="417"/>
      <c r="E29" s="82"/>
    </row>
    <row r="30" spans="1:5">
      <c r="A30" s="297" t="s">
        <v>474</v>
      </c>
      <c r="B30" s="296">
        <f t="shared" si="0"/>
        <v>1.5096675811423461</v>
      </c>
      <c r="C30" s="339">
        <v>4294.9473602879998</v>
      </c>
      <c r="D30" s="417"/>
    </row>
    <row r="31" spans="1:5">
      <c r="A31" s="295" t="s">
        <v>475</v>
      </c>
      <c r="B31" s="296">
        <f t="shared" si="0"/>
        <v>6.7635881119783843</v>
      </c>
      <c r="C31" s="339">
        <v>19242.153220005996</v>
      </c>
      <c r="D31" s="417"/>
    </row>
    <row r="32" spans="1:5">
      <c r="A32" s="297" t="s">
        <v>476</v>
      </c>
      <c r="B32" s="296">
        <f t="shared" si="0"/>
        <v>20.4357425194003</v>
      </c>
      <c r="C32" s="339">
        <v>58138.917126913992</v>
      </c>
      <c r="D32" s="417"/>
    </row>
    <row r="33" spans="1:5">
      <c r="A33" s="297" t="s">
        <v>477</v>
      </c>
      <c r="B33" s="296">
        <f t="shared" si="0"/>
        <v>21.334303712581779</v>
      </c>
      <c r="C33" s="339">
        <v>60695.289849571098</v>
      </c>
      <c r="D33" s="417"/>
    </row>
    <row r="34" spans="1:5">
      <c r="A34" s="297" t="s">
        <v>478</v>
      </c>
      <c r="B34" s="296">
        <f t="shared" si="0"/>
        <v>29.939023620373927</v>
      </c>
      <c r="C34" s="339">
        <v>85175.393625810859</v>
      </c>
      <c r="D34" s="417"/>
    </row>
    <row r="35" spans="1:5">
      <c r="A35" s="299" t="s">
        <v>479</v>
      </c>
      <c r="B35" s="296">
        <f t="shared" si="0"/>
        <v>0.21498966191951088</v>
      </c>
      <c r="C35" s="339">
        <v>611.63748396300002</v>
      </c>
      <c r="D35" s="417"/>
    </row>
    <row r="36" spans="1:5">
      <c r="A36" s="282" t="s">
        <v>282</v>
      </c>
      <c r="B36" s="296">
        <f t="shared" si="0"/>
        <v>100</v>
      </c>
      <c r="C36" s="352">
        <v>284496.23042432085</v>
      </c>
      <c r="D36" s="417"/>
      <c r="E36" s="89"/>
    </row>
    <row r="37" spans="1:5">
      <c r="B37" s="294"/>
      <c r="C37" s="16"/>
    </row>
    <row r="38" spans="1:5">
      <c r="B38" s="294"/>
      <c r="C38" s="16"/>
    </row>
    <row r="39" spans="1:5">
      <c r="A39" s="283" t="s">
        <v>219</v>
      </c>
      <c r="B39" s="320" t="s">
        <v>698</v>
      </c>
      <c r="C39" s="16"/>
    </row>
    <row r="40" spans="1:5" ht="13.5" customHeight="1">
      <c r="B40" s="294" t="s">
        <v>288</v>
      </c>
      <c r="C40" s="16"/>
    </row>
    <row r="41" spans="1:5" ht="13.5" customHeight="1">
      <c r="A41" s="295" t="s">
        <v>358</v>
      </c>
      <c r="B41" s="296">
        <f t="shared" ref="B41:B48" si="1">C41/C$48*100</f>
        <v>9.7413448357998558</v>
      </c>
      <c r="C41" s="339">
        <v>47825.391404732065</v>
      </c>
      <c r="D41" s="417"/>
    </row>
    <row r="42" spans="1:5">
      <c r="A42" s="297" t="s">
        <v>791</v>
      </c>
      <c r="B42" s="296">
        <f t="shared" si="1"/>
        <v>15.549821775577065</v>
      </c>
      <c r="C42" s="339">
        <v>76342.263334910065</v>
      </c>
      <c r="D42" s="417"/>
    </row>
    <row r="43" spans="1:5">
      <c r="A43" s="295" t="s">
        <v>792</v>
      </c>
      <c r="B43" s="296">
        <f t="shared" si="1"/>
        <v>4.5013042758593382</v>
      </c>
      <c r="C43" s="339">
        <v>22099.272990893009</v>
      </c>
      <c r="D43" s="417"/>
    </row>
    <row r="44" spans="1:5">
      <c r="A44" s="297" t="s">
        <v>793</v>
      </c>
      <c r="B44" s="296">
        <f t="shared" si="1"/>
        <v>21.286645842028591</v>
      </c>
      <c r="C44" s="339">
        <v>104507.35357890026</v>
      </c>
      <c r="D44" s="417"/>
    </row>
    <row r="45" spans="1:5">
      <c r="A45" s="297" t="s">
        <v>794</v>
      </c>
      <c r="B45" s="296">
        <f t="shared" si="1"/>
        <v>25.834826785393716</v>
      </c>
      <c r="C45" s="339">
        <v>126836.76881493532</v>
      </c>
      <c r="D45" s="417"/>
    </row>
    <row r="46" spans="1:5">
      <c r="A46" s="297" t="s">
        <v>795</v>
      </c>
      <c r="B46" s="296">
        <f t="shared" si="1"/>
        <v>23.021439679265583</v>
      </c>
      <c r="C46" s="339">
        <v>113024.37003513618</v>
      </c>
      <c r="D46" s="417"/>
    </row>
    <row r="47" spans="1:5">
      <c r="A47" s="299" t="s">
        <v>796</v>
      </c>
      <c r="B47" s="296">
        <f t="shared" si="1"/>
        <v>6.461680607585224E-2</v>
      </c>
      <c r="C47" s="339">
        <v>317.23792700000001</v>
      </c>
      <c r="D47" s="417"/>
    </row>
    <row r="48" spans="1:5">
      <c r="A48" s="282" t="s">
        <v>282</v>
      </c>
      <c r="B48" s="296">
        <f t="shared" si="1"/>
        <v>100</v>
      </c>
      <c r="C48" s="351">
        <v>490952.65808650688</v>
      </c>
      <c r="D48" s="417"/>
    </row>
    <row r="49" spans="1:10">
      <c r="B49" s="294"/>
      <c r="C49" s="16"/>
    </row>
    <row r="52" spans="1:10">
      <c r="A52" s="107"/>
      <c r="B52" s="300"/>
    </row>
    <row r="53" spans="1:10">
      <c r="A53" s="107"/>
      <c r="B53" s="300"/>
    </row>
    <row r="54" spans="1:10">
      <c r="A54" s="107"/>
      <c r="B54" s="298"/>
    </row>
    <row r="55" spans="1:10">
      <c r="A55" s="107"/>
      <c r="B55" s="300"/>
      <c r="F55" s="484"/>
      <c r="G55" s="484"/>
      <c r="H55" s="484"/>
      <c r="I55" s="484"/>
      <c r="J55" s="484"/>
    </row>
    <row r="56" spans="1:10">
      <c r="A56" s="107"/>
      <c r="B56" s="300"/>
    </row>
    <row r="57" spans="1:10">
      <c r="A57" s="107"/>
      <c r="B57" s="300"/>
    </row>
    <row r="58" spans="1:10">
      <c r="A58" s="107"/>
      <c r="B58" s="298"/>
    </row>
    <row r="59" spans="1:10">
      <c r="A59" s="107"/>
      <c r="B59" s="300"/>
    </row>
    <row r="60" spans="1:10">
      <c r="A60" s="107"/>
      <c r="B60" s="300"/>
    </row>
    <row r="61" spans="1:10">
      <c r="A61" s="107"/>
      <c r="B61" s="300"/>
    </row>
    <row r="62" spans="1:10">
      <c r="A62" s="12"/>
      <c r="B62" s="300"/>
    </row>
  </sheetData>
  <mergeCells count="1">
    <mergeCell ref="F55:J55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97</vt:i4>
      </vt:variant>
    </vt:vector>
  </HeadingPairs>
  <TitlesOfParts>
    <vt:vector size="110" baseType="lpstr">
      <vt:lpstr>PG</vt:lpstr>
      <vt:lpstr>SOMMAIRE COMMERCE EXTERIEUR</vt:lpstr>
      <vt:lpstr>1 </vt:lpstr>
      <vt:lpstr>2</vt:lpstr>
      <vt:lpstr>3</vt:lpstr>
      <vt:lpstr>4</vt:lpstr>
      <vt:lpstr>5</vt:lpstr>
      <vt:lpstr>6</vt:lpstr>
      <vt:lpstr>7</vt:lpstr>
      <vt:lpstr>8-9</vt:lpstr>
      <vt:lpstr>10-11</vt:lpstr>
      <vt:lpstr>12</vt:lpstr>
      <vt:lpstr>graphique Commerce </vt:lpstr>
      <vt:lpstr>'3'!COMM1</vt:lpstr>
      <vt:lpstr>'4'!COMM1</vt:lpstr>
      <vt:lpstr>'5'!COMM1</vt:lpstr>
      <vt:lpstr>'6'!COMM1</vt:lpstr>
      <vt:lpstr>'7'!COMM1</vt:lpstr>
      <vt:lpstr>'8-9'!COMM1</vt:lpstr>
      <vt:lpstr>'3'!COMM10</vt:lpstr>
      <vt:lpstr>'5'!COMM10</vt:lpstr>
      <vt:lpstr>'6'!COMM10</vt:lpstr>
      <vt:lpstr>'7'!COMM10</vt:lpstr>
      <vt:lpstr>'8-9'!COMM10</vt:lpstr>
      <vt:lpstr>'3'!COMM10S1</vt:lpstr>
      <vt:lpstr>'5'!COMM10S1</vt:lpstr>
      <vt:lpstr>'6'!COMM10S1</vt:lpstr>
      <vt:lpstr>'7'!COMM10S1</vt:lpstr>
      <vt:lpstr>'8-9'!COMM10S1</vt:lpstr>
      <vt:lpstr>'3'!COMM10S2</vt:lpstr>
      <vt:lpstr>'5'!COMM10S2</vt:lpstr>
      <vt:lpstr>'6'!COMM10S2</vt:lpstr>
      <vt:lpstr>'7'!COMM10S2</vt:lpstr>
      <vt:lpstr>'8-9'!COMM10S2</vt:lpstr>
      <vt:lpstr>'3'!COMM10S3</vt:lpstr>
      <vt:lpstr>'5'!COMM10S3</vt:lpstr>
      <vt:lpstr>'6'!COMM10S3</vt:lpstr>
      <vt:lpstr>'7'!COMM10S3</vt:lpstr>
      <vt:lpstr>'8-9'!COMM10S3</vt:lpstr>
      <vt:lpstr>'3'!COMM11</vt:lpstr>
      <vt:lpstr>'5'!COMM11</vt:lpstr>
      <vt:lpstr>'6'!COMM11</vt:lpstr>
      <vt:lpstr>'7'!COMM11</vt:lpstr>
      <vt:lpstr>'8-9'!COMM11</vt:lpstr>
      <vt:lpstr>'3'!COMM12</vt:lpstr>
      <vt:lpstr>'5'!COMM12</vt:lpstr>
      <vt:lpstr>'6'!COMM12</vt:lpstr>
      <vt:lpstr>'7'!COMM12</vt:lpstr>
      <vt:lpstr>'8-9'!COMM12</vt:lpstr>
      <vt:lpstr>'3'!COMM12S1</vt:lpstr>
      <vt:lpstr>'5'!COMM12S1</vt:lpstr>
      <vt:lpstr>'6'!COMM12S1</vt:lpstr>
      <vt:lpstr>'7'!COMM12S1</vt:lpstr>
      <vt:lpstr>'8-9'!COMM12S1</vt:lpstr>
      <vt:lpstr>'3'!COMM13</vt:lpstr>
      <vt:lpstr>'5'!COMM13</vt:lpstr>
      <vt:lpstr>'6'!COMM13</vt:lpstr>
      <vt:lpstr>'7'!COMM13</vt:lpstr>
      <vt:lpstr>'8-9'!COMM13</vt:lpstr>
      <vt:lpstr>'4'!COMM2</vt:lpstr>
      <vt:lpstr>'5'!COMM2</vt:lpstr>
      <vt:lpstr>'6'!COMM2</vt:lpstr>
      <vt:lpstr>'7'!COMM2</vt:lpstr>
      <vt:lpstr>'8-9'!COMM2</vt:lpstr>
      <vt:lpstr>'3'!COMM3</vt:lpstr>
      <vt:lpstr>'4'!COMM3</vt:lpstr>
      <vt:lpstr>'5'!COMM3</vt:lpstr>
      <vt:lpstr>'6'!COMM3</vt:lpstr>
      <vt:lpstr>'7'!COMM3</vt:lpstr>
      <vt:lpstr>'8-9'!COMM3</vt:lpstr>
      <vt:lpstr>'3'!COMM3SUITE</vt:lpstr>
      <vt:lpstr>'4'!COMM3SUITE</vt:lpstr>
      <vt:lpstr>'5'!COMM3SUITE</vt:lpstr>
      <vt:lpstr>'6'!COMM3SUITE</vt:lpstr>
      <vt:lpstr>'7'!COMM3SUITE</vt:lpstr>
      <vt:lpstr>'8-9'!COMM3SUITE</vt:lpstr>
      <vt:lpstr>'3'!COMM4</vt:lpstr>
      <vt:lpstr>'5'!COMM4</vt:lpstr>
      <vt:lpstr>'6'!COMM4</vt:lpstr>
      <vt:lpstr>'7'!COMM4</vt:lpstr>
      <vt:lpstr>'8-9'!COMM4</vt:lpstr>
      <vt:lpstr>'3'!COMM5</vt:lpstr>
      <vt:lpstr>'5'!COMM5</vt:lpstr>
      <vt:lpstr>'6'!COMM5</vt:lpstr>
      <vt:lpstr>'7'!COMM5</vt:lpstr>
      <vt:lpstr>'8-9'!COMM5</vt:lpstr>
      <vt:lpstr>'3'!COMM5SUITE</vt:lpstr>
      <vt:lpstr>'5'!COMM5SUITE</vt:lpstr>
      <vt:lpstr>'6'!COMM5SUITE</vt:lpstr>
      <vt:lpstr>'7'!COMM5SUITE</vt:lpstr>
      <vt:lpstr>'8-9'!COMM5SUITE</vt:lpstr>
      <vt:lpstr>'3'!COMM6</vt:lpstr>
      <vt:lpstr>'5'!COMM6</vt:lpstr>
      <vt:lpstr>'7'!COMM6</vt:lpstr>
      <vt:lpstr>'8-9'!COMM6</vt:lpstr>
      <vt:lpstr>'3'!COMM8</vt:lpstr>
      <vt:lpstr>'5'!COMM8</vt:lpstr>
      <vt:lpstr>'6'!COMM8</vt:lpstr>
      <vt:lpstr>'7'!COMM8</vt:lpstr>
      <vt:lpstr>'8-9'!COMM8</vt:lpstr>
      <vt:lpstr>'1 '!Zone_d_impression</vt:lpstr>
      <vt:lpstr>'10-11'!Zone_d_impression</vt:lpstr>
      <vt:lpstr>'12'!Zone_d_impression</vt:lpstr>
      <vt:lpstr>'2'!Zone_d_impression</vt:lpstr>
      <vt:lpstr>'3'!Zone_d_impression</vt:lpstr>
      <vt:lpstr>'5'!Zone_d_impression</vt:lpstr>
      <vt:lpstr>'6'!Zone_d_impression</vt:lpstr>
      <vt:lpstr>'7'!Zone_d_impression</vt:lpstr>
      <vt:lpstr>'8-9'!Zone_d_impression</vt:lpstr>
      <vt:lpstr>'graphique Commerce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noura</cp:lastModifiedBy>
  <cp:lastPrinted>2021-05-12T10:04:31Z</cp:lastPrinted>
  <dcterms:created xsi:type="dcterms:W3CDTF">2001-09-17T10:50:38Z</dcterms:created>
  <dcterms:modified xsi:type="dcterms:W3CDTF">2021-05-12T10:07:26Z</dcterms:modified>
</cp:coreProperties>
</file>